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4275\"/>
    </mc:Choice>
  </mc:AlternateContent>
  <bookViews>
    <workbookView xWindow="-120" yWindow="5745" windowWidth="19260" windowHeight="6180" tabRatio="949" firstSheet="8" activeTab="8"/>
  </bookViews>
  <sheets>
    <sheet name="Таблица 4" sheetId="15" state="hidden" r:id="rId1"/>
    <sheet name="Камплексный план Первоначальный" sheetId="30" state="hidden" r:id="rId2"/>
    <sheet name="План График" sheetId="29" state="hidden" r:id="rId3"/>
    <sheet name="Комплексный план 748" sheetId="31" state="hidden" r:id="rId4"/>
    <sheet name="КП 2020 (изм 6)" sheetId="32" state="hidden" r:id="rId5"/>
    <sheet name="изменения" sheetId="19" state="hidden" r:id="rId6"/>
    <sheet name="Объемы финансирования программы" sheetId="13" state="hidden" r:id="rId7"/>
    <sheet name="КП изм 7" sheetId="25" state="hidden" r:id="rId8"/>
    <sheet name="Таблица 3 (2)" sheetId="33" r:id="rId9"/>
    <sheet name="Таблица 2" sheetId="23" state="hidden" r:id="rId10"/>
    <sheet name="Таблица 1.2" sheetId="22" state="hidden" r:id="rId11"/>
    <sheet name="Таблица 1.1" sheetId="21" state="hidden" r:id="rId12"/>
  </sheets>
  <externalReferences>
    <externalReference r:id="rId13"/>
    <externalReference r:id="rId14"/>
  </externalReferences>
  <definedNames>
    <definedName name="_xlnm.Print_Titles" localSheetId="1">'Камплексный план Первоначальный'!$9:$12</definedName>
    <definedName name="_xlnm.Print_Area" localSheetId="1">'Камплексный план Первоначальный'!$A$1:$O$92</definedName>
    <definedName name="_xlnm.Print_Area" localSheetId="3">'Комплексный план 748'!$A$1:$O$89</definedName>
    <definedName name="_xlnm.Print_Area" localSheetId="4">'КП 2020 (изм 6)'!$A$1:$O$99</definedName>
    <definedName name="_xlnm.Print_Area" localSheetId="7">'КП изм 7'!$A$1:$O$100</definedName>
  </definedNames>
  <calcPr calcId="152511" fullPrecision="0"/>
</workbook>
</file>

<file path=xl/calcChain.xml><?xml version="1.0" encoding="utf-8"?>
<calcChain xmlns="http://schemas.openxmlformats.org/spreadsheetml/2006/main">
  <c r="L104" i="33" l="1"/>
  <c r="G103" i="33"/>
  <c r="L103" i="33" s="1"/>
  <c r="G102" i="33"/>
  <c r="L102" i="33" s="1"/>
  <c r="G101" i="33"/>
  <c r="L101" i="33" s="1"/>
  <c r="K100" i="33"/>
  <c r="J100" i="33"/>
  <c r="I100" i="33"/>
  <c r="H100" i="33"/>
  <c r="L99" i="33"/>
  <c r="L98" i="33"/>
  <c r="G98" i="33"/>
  <c r="G97" i="33"/>
  <c r="L97" i="33" s="1"/>
  <c r="L96" i="33"/>
  <c r="G96" i="33"/>
  <c r="G95" i="33" s="1"/>
  <c r="L94" i="33"/>
  <c r="G93" i="33"/>
  <c r="L93" i="33" s="1"/>
  <c r="G92" i="33"/>
  <c r="L92" i="33" s="1"/>
  <c r="G91" i="33"/>
  <c r="F90" i="33"/>
  <c r="L84" i="33"/>
  <c r="G83" i="33"/>
  <c r="L83" i="33" s="1"/>
  <c r="G82" i="33"/>
  <c r="L82" i="33" s="1"/>
  <c r="G81" i="33"/>
  <c r="L81" i="33" s="1"/>
  <c r="K80" i="33"/>
  <c r="J80" i="33"/>
  <c r="I80" i="33"/>
  <c r="H80" i="33"/>
  <c r="G80" i="33"/>
  <c r="F79" i="33"/>
  <c r="L79" i="33" s="1"/>
  <c r="G78" i="33"/>
  <c r="L78" i="33" s="1"/>
  <c r="G77" i="33"/>
  <c r="L77" i="33" s="1"/>
  <c r="G76" i="33"/>
  <c r="G75" i="33" s="1"/>
  <c r="K75" i="33"/>
  <c r="J75" i="33"/>
  <c r="I75" i="33"/>
  <c r="H75" i="33"/>
  <c r="L74" i="33"/>
  <c r="G73" i="33"/>
  <c r="F73" i="33"/>
  <c r="L73" i="33" s="1"/>
  <c r="L72" i="33"/>
  <c r="G72" i="33"/>
  <c r="G71" i="33"/>
  <c r="L71" i="33" s="1"/>
  <c r="K70" i="33"/>
  <c r="J70" i="33"/>
  <c r="I70" i="33"/>
  <c r="H70" i="33"/>
  <c r="F70" i="33"/>
  <c r="F68" i="33"/>
  <c r="F64" i="33" s="1"/>
  <c r="G67" i="33"/>
  <c r="L67" i="33" s="1"/>
  <c r="G66" i="33"/>
  <c r="L66" i="33" s="1"/>
  <c r="G65" i="33"/>
  <c r="G64" i="33" s="1"/>
  <c r="K64" i="33"/>
  <c r="J64" i="33"/>
  <c r="I64" i="33"/>
  <c r="H64" i="33"/>
  <c r="L63" i="33"/>
  <c r="G62" i="33"/>
  <c r="F62" i="33"/>
  <c r="L62" i="33" s="1"/>
  <c r="L61" i="33"/>
  <c r="G61" i="33"/>
  <c r="G60" i="33"/>
  <c r="L60" i="33" s="1"/>
  <c r="K59" i="33"/>
  <c r="J59" i="33"/>
  <c r="I59" i="33"/>
  <c r="H59" i="33"/>
  <c r="F59" i="33"/>
  <c r="L52" i="33"/>
  <c r="L51" i="33"/>
  <c r="L50" i="33"/>
  <c r="L49" i="33"/>
  <c r="E48" i="33"/>
  <c r="L48" i="33" s="1"/>
  <c r="L46" i="33"/>
  <c r="L45" i="33"/>
  <c r="L44" i="33"/>
  <c r="L43" i="33"/>
  <c r="E42" i="33"/>
  <c r="E37" i="33"/>
  <c r="L35" i="33"/>
  <c r="L34" i="33"/>
  <c r="L33" i="33"/>
  <c r="E32" i="33"/>
  <c r="L30" i="33"/>
  <c r="L27" i="33" s="1"/>
  <c r="L29" i="33"/>
  <c r="L28" i="33"/>
  <c r="E27" i="33"/>
  <c r="K25" i="33"/>
  <c r="J25" i="33"/>
  <c r="I25" i="33"/>
  <c r="H25" i="33"/>
  <c r="H21" i="33" s="1"/>
  <c r="G25" i="33"/>
  <c r="K24" i="33"/>
  <c r="J24" i="33"/>
  <c r="I24" i="33"/>
  <c r="I21" i="33" s="1"/>
  <c r="H24" i="33"/>
  <c r="G24" i="33"/>
  <c r="K23" i="33"/>
  <c r="J23" i="33"/>
  <c r="J21" i="33" s="1"/>
  <c r="I23" i="33"/>
  <c r="H23" i="33"/>
  <c r="G23" i="33"/>
  <c r="K22" i="33"/>
  <c r="K21" i="33" s="1"/>
  <c r="J22" i="33"/>
  <c r="I22" i="33"/>
  <c r="H22" i="33"/>
  <c r="G22" i="33"/>
  <c r="G21" i="33" s="1"/>
  <c r="K20" i="33"/>
  <c r="J20" i="33"/>
  <c r="I20" i="33"/>
  <c r="I15" i="33" s="1"/>
  <c r="H20" i="33"/>
  <c r="G20" i="33"/>
  <c r="G15" i="33" s="1"/>
  <c r="E20" i="33"/>
  <c r="K19" i="33"/>
  <c r="K14" i="33" s="1"/>
  <c r="J19" i="33"/>
  <c r="J14" i="33" s="1"/>
  <c r="I19" i="33"/>
  <c r="I14" i="33" s="1"/>
  <c r="H19" i="33"/>
  <c r="F19" i="33"/>
  <c r="F16" i="33" s="1"/>
  <c r="E19" i="33"/>
  <c r="K18" i="33"/>
  <c r="J18" i="33"/>
  <c r="J13" i="33" s="1"/>
  <c r="I18" i="33"/>
  <c r="I13" i="33" s="1"/>
  <c r="H18" i="33"/>
  <c r="H13" i="33" s="1"/>
  <c r="F18" i="33"/>
  <c r="F13" i="33" s="1"/>
  <c r="E18" i="33"/>
  <c r="K17" i="33"/>
  <c r="K16" i="33" s="1"/>
  <c r="J17" i="33"/>
  <c r="I17" i="33"/>
  <c r="I12" i="33" s="1"/>
  <c r="I11" i="33" s="1"/>
  <c r="H17" i="33"/>
  <c r="H12" i="33" s="1"/>
  <c r="F17" i="33"/>
  <c r="E17" i="33"/>
  <c r="I16" i="33"/>
  <c r="K15" i="33"/>
  <c r="F15" i="33"/>
  <c r="E15" i="33"/>
  <c r="H14" i="33"/>
  <c r="K13" i="33"/>
  <c r="J12" i="33"/>
  <c r="F12" i="33"/>
  <c r="L95" i="33" l="1"/>
  <c r="G17" i="33"/>
  <c r="K12" i="33"/>
  <c r="K11" i="33" s="1"/>
  <c r="E14" i="33"/>
  <c r="E16" i="33"/>
  <c r="H16" i="33"/>
  <c r="L23" i="33"/>
  <c r="E13" i="33"/>
  <c r="L13" i="33" s="1"/>
  <c r="F14" i="33"/>
  <c r="F11" i="33" s="1"/>
  <c r="G19" i="33"/>
  <c r="G14" i="33" s="1"/>
  <c r="L24" i="33"/>
  <c r="L32" i="33"/>
  <c r="G59" i="33"/>
  <c r="G70" i="33"/>
  <c r="L70" i="33" s="1"/>
  <c r="E12" i="33"/>
  <c r="G18" i="33"/>
  <c r="G13" i="33" s="1"/>
  <c r="J16" i="33"/>
  <c r="L42" i="33"/>
  <c r="G90" i="33"/>
  <c r="G100" i="33"/>
  <c r="L64" i="33"/>
  <c r="L100" i="33"/>
  <c r="L59" i="33"/>
  <c r="L80" i="33"/>
  <c r="H15" i="33"/>
  <c r="H11" i="33" s="1"/>
  <c r="L68" i="33"/>
  <c r="F75" i="33"/>
  <c r="L75" i="33" s="1"/>
  <c r="L76" i="33"/>
  <c r="L91" i="33"/>
  <c r="L90" i="33" s="1"/>
  <c r="J15" i="33"/>
  <c r="J11" i="33" s="1"/>
  <c r="L22" i="33"/>
  <c r="L65" i="33"/>
  <c r="L21" i="33" l="1"/>
  <c r="L18" i="33"/>
  <c r="L19" i="33"/>
  <c r="E11" i="33"/>
  <c r="L16" i="33"/>
  <c r="G16" i="33"/>
  <c r="G12" i="33"/>
  <c r="G11" i="33" s="1"/>
  <c r="L11" i="33" s="1"/>
  <c r="L14" i="33"/>
  <c r="L17" i="33"/>
  <c r="L15" i="33"/>
  <c r="L12" i="33" l="1"/>
  <c r="J46" i="25"/>
  <c r="A27" i="19" l="1"/>
  <c r="I36" i="25" l="1"/>
  <c r="J36" i="25"/>
  <c r="K36" i="25"/>
  <c r="H36" i="25"/>
  <c r="G37" i="25"/>
  <c r="I24" i="25"/>
  <c r="K24" i="25"/>
  <c r="H24" i="25"/>
  <c r="J26" i="25"/>
  <c r="J24" i="25" s="1"/>
  <c r="G24" i="25" l="1"/>
  <c r="G36" i="25"/>
  <c r="G26" i="25"/>
  <c r="G25" i="25"/>
  <c r="K43" i="25" l="1"/>
  <c r="H43" i="25"/>
  <c r="I43" i="25"/>
  <c r="J43" i="25"/>
  <c r="G55" i="25"/>
  <c r="C27" i="19" s="1"/>
  <c r="D27" i="19" s="1"/>
  <c r="J71" i="25" l="1"/>
  <c r="J70" i="25" s="1"/>
  <c r="G46" i="25"/>
  <c r="I66" i="25"/>
  <c r="J66" i="25"/>
  <c r="K66" i="25"/>
  <c r="H66" i="25"/>
  <c r="H74" i="25"/>
  <c r="I74" i="25"/>
  <c r="J74" i="25"/>
  <c r="K74" i="25"/>
  <c r="G75" i="25"/>
  <c r="G76" i="25"/>
  <c r="H78" i="25"/>
  <c r="K78" i="25"/>
  <c r="I78" i="25"/>
  <c r="J78" i="25"/>
  <c r="I71" i="25"/>
  <c r="I70" i="25" s="1"/>
  <c r="A35" i="19"/>
  <c r="A33" i="19"/>
  <c r="G68" i="25"/>
  <c r="C33" i="19" s="1"/>
  <c r="A32" i="19"/>
  <c r="A30" i="19"/>
  <c r="A26" i="19"/>
  <c r="A25" i="19"/>
  <c r="A24" i="19"/>
  <c r="K70" i="25"/>
  <c r="H70" i="25"/>
  <c r="G67" i="25"/>
  <c r="C32" i="19" s="1"/>
  <c r="G64" i="25"/>
  <c r="C30" i="19" s="1"/>
  <c r="G63" i="25"/>
  <c r="C29" i="19" s="1"/>
  <c r="G62" i="25"/>
  <c r="K61" i="25"/>
  <c r="J61" i="25"/>
  <c r="I61" i="25"/>
  <c r="H61" i="25"/>
  <c r="G54" i="25"/>
  <c r="C26" i="19" s="1"/>
  <c r="G52" i="25"/>
  <c r="C24" i="19" s="1"/>
  <c r="G51" i="25"/>
  <c r="G50" i="25"/>
  <c r="G49" i="25"/>
  <c r="G48" i="25"/>
  <c r="G47" i="25"/>
  <c r="G45" i="25"/>
  <c r="G44" i="25"/>
  <c r="G41" i="25"/>
  <c r="G40" i="25"/>
  <c r="G39" i="25"/>
  <c r="J34" i="25"/>
  <c r="G32" i="25"/>
  <c r="K30" i="25"/>
  <c r="I30" i="25"/>
  <c r="H30" i="25"/>
  <c r="G27" i="25"/>
  <c r="K34" i="25"/>
  <c r="K22" i="25"/>
  <c r="J22" i="25"/>
  <c r="I22" i="25"/>
  <c r="H22" i="25"/>
  <c r="G22" i="25"/>
  <c r="I60" i="32"/>
  <c r="J60" i="32"/>
  <c r="K60" i="32"/>
  <c r="H60" i="32"/>
  <c r="J78" i="32"/>
  <c r="J77" i="32" s="1"/>
  <c r="I78" i="32"/>
  <c r="K77" i="32"/>
  <c r="I77" i="32"/>
  <c r="H77" i="32"/>
  <c r="G75" i="32"/>
  <c r="B33" i="19" s="1"/>
  <c r="G74" i="32"/>
  <c r="B32" i="19" s="1"/>
  <c r="K73" i="32"/>
  <c r="J73" i="32"/>
  <c r="I73" i="32"/>
  <c r="H73" i="32"/>
  <c r="G73" i="32" l="1"/>
  <c r="H34" i="25"/>
  <c r="G77" i="32"/>
  <c r="G78" i="32"/>
  <c r="B35" i="19" s="1"/>
  <c r="I34" i="25"/>
  <c r="D33" i="19"/>
  <c r="J82" i="25"/>
  <c r="J83" i="25" s="1"/>
  <c r="G74" i="25"/>
  <c r="G78" i="25"/>
  <c r="G70" i="25"/>
  <c r="G79" i="25"/>
  <c r="G61" i="25"/>
  <c r="G71" i="25"/>
  <c r="C35" i="19" s="1"/>
  <c r="K82" i="25"/>
  <c r="K83" i="25" s="1"/>
  <c r="G66" i="25"/>
  <c r="I82" i="25"/>
  <c r="I83" i="25" s="1"/>
  <c r="H82" i="25"/>
  <c r="G34" i="25" l="1"/>
  <c r="D35" i="19"/>
  <c r="G43" i="25"/>
  <c r="G82" i="25"/>
  <c r="H83" i="25"/>
  <c r="G83" i="25" s="1"/>
  <c r="G63" i="32" l="1"/>
  <c r="B30" i="19" s="1"/>
  <c r="D30" i="19" s="1"/>
  <c r="I43" i="32"/>
  <c r="J43" i="32"/>
  <c r="K43" i="32"/>
  <c r="H43" i="32"/>
  <c r="G54" i="32"/>
  <c r="B26" i="19" s="1"/>
  <c r="D26" i="19" s="1"/>
  <c r="G51" i="32"/>
  <c r="G52" i="32"/>
  <c r="B24" i="19" s="1"/>
  <c r="D24" i="19" s="1"/>
  <c r="G43" i="32" l="1"/>
  <c r="A23" i="19"/>
  <c r="G41" i="32" l="1"/>
  <c r="B5" i="19"/>
  <c r="C18" i="19"/>
  <c r="C16" i="19"/>
  <c r="C10" i="19"/>
  <c r="C9" i="19"/>
  <c r="C6" i="19"/>
  <c r="B25" i="19"/>
  <c r="B13" i="19"/>
  <c r="B9" i="19"/>
  <c r="B7" i="19"/>
  <c r="B6" i="19"/>
  <c r="A29" i="19"/>
  <c r="A22" i="19"/>
  <c r="A21" i="19"/>
  <c r="A20" i="19"/>
  <c r="A19" i="19"/>
  <c r="A18" i="19"/>
  <c r="A16" i="19"/>
  <c r="A15" i="19"/>
  <c r="A14" i="19"/>
  <c r="A13" i="19"/>
  <c r="A10" i="19"/>
  <c r="A9" i="19"/>
  <c r="A7" i="19"/>
  <c r="A6" i="19"/>
  <c r="A5" i="19"/>
  <c r="D111" i="32"/>
  <c r="D113" i="32" s="1"/>
  <c r="C111" i="32"/>
  <c r="C113" i="32" s="1"/>
  <c r="B111" i="32"/>
  <c r="B113" i="32" s="1"/>
  <c r="E110" i="32"/>
  <c r="F110" i="32" s="1"/>
  <c r="C102" i="32"/>
  <c r="G70" i="32"/>
  <c r="K69" i="32"/>
  <c r="J69" i="32"/>
  <c r="I69" i="32"/>
  <c r="H69" i="32"/>
  <c r="G66" i="32"/>
  <c r="K65" i="32"/>
  <c r="J65" i="32"/>
  <c r="I65" i="32"/>
  <c r="I81" i="32" s="1"/>
  <c r="H65" i="32"/>
  <c r="H81" i="32" s="1"/>
  <c r="G62" i="32"/>
  <c r="B29" i="19" s="1"/>
  <c r="G61" i="32"/>
  <c r="G50" i="32"/>
  <c r="B23" i="19" s="1"/>
  <c r="G49" i="32"/>
  <c r="G48" i="32"/>
  <c r="B22" i="19" s="1"/>
  <c r="G47" i="32"/>
  <c r="B21" i="19" s="1"/>
  <c r="G46" i="32"/>
  <c r="B20" i="19" s="1"/>
  <c r="G45" i="32"/>
  <c r="B19" i="19" s="1"/>
  <c r="G44" i="32"/>
  <c r="B18" i="19" s="1"/>
  <c r="G40" i="32"/>
  <c r="B16" i="19" s="1"/>
  <c r="G39" i="32"/>
  <c r="B15" i="19" s="1"/>
  <c r="B14" i="19"/>
  <c r="K36" i="32"/>
  <c r="G32" i="32"/>
  <c r="B10" i="19" s="1"/>
  <c r="K30" i="32"/>
  <c r="I30" i="32"/>
  <c r="I34" i="32" s="1"/>
  <c r="H30" i="32"/>
  <c r="H34" i="32" s="1"/>
  <c r="G27" i="32"/>
  <c r="K24" i="32"/>
  <c r="K34" i="32" s="1"/>
  <c r="J34" i="32"/>
  <c r="K22" i="32"/>
  <c r="J22" i="32"/>
  <c r="I22" i="32"/>
  <c r="H22" i="32"/>
  <c r="G22" i="32"/>
  <c r="G65" i="32" l="1"/>
  <c r="G69" i="32"/>
  <c r="B112" i="32"/>
  <c r="D112" i="32"/>
  <c r="D114" i="32" s="1"/>
  <c r="E111" i="32"/>
  <c r="F111" i="32" s="1"/>
  <c r="E113" i="32"/>
  <c r="F113" i="32" s="1"/>
  <c r="J81" i="32"/>
  <c r="C114" i="32"/>
  <c r="C112" i="32"/>
  <c r="B36" i="19"/>
  <c r="G60" i="32"/>
  <c r="D9" i="19"/>
  <c r="D29" i="19"/>
  <c r="D10" i="19"/>
  <c r="D18" i="19"/>
  <c r="D6" i="19"/>
  <c r="D16" i="19"/>
  <c r="H82" i="32"/>
  <c r="J82" i="32"/>
  <c r="I82" i="32"/>
  <c r="K81" i="32"/>
  <c r="G34" i="32"/>
  <c r="E112" i="32" l="1"/>
  <c r="F112" i="32" s="1"/>
  <c r="B114" i="32"/>
  <c r="E114" i="32" s="1"/>
  <c r="F114" i="32" s="1"/>
  <c r="K82" i="32"/>
  <c r="G82" i="32" s="1"/>
  <c r="G81" i="32"/>
  <c r="D32" i="19" l="1"/>
  <c r="E5" i="13" l="1"/>
  <c r="D101" i="31" l="1"/>
  <c r="D103" i="31" s="1"/>
  <c r="C101" i="31"/>
  <c r="B101" i="31"/>
  <c r="B103" i="31" s="1"/>
  <c r="E100" i="31"/>
  <c r="F100" i="31" s="1"/>
  <c r="C92" i="31"/>
  <c r="G69" i="31"/>
  <c r="G68" i="31"/>
  <c r="K67" i="31"/>
  <c r="J67" i="31"/>
  <c r="I67" i="31"/>
  <c r="H67" i="31"/>
  <c r="G65" i="31"/>
  <c r="G63" i="31"/>
  <c r="K62" i="31"/>
  <c r="J62" i="31"/>
  <c r="I62" i="31"/>
  <c r="H62" i="31"/>
  <c r="G60" i="31"/>
  <c r="I58" i="31"/>
  <c r="G58" i="31" s="1"/>
  <c r="G56" i="31"/>
  <c r="G54" i="31"/>
  <c r="G53" i="31"/>
  <c r="J52" i="31"/>
  <c r="G52" i="31" s="1"/>
  <c r="J50" i="31"/>
  <c r="G50" i="31" s="1"/>
  <c r="J49" i="31"/>
  <c r="G49" i="31" s="1"/>
  <c r="J48" i="31"/>
  <c r="G48" i="31" s="1"/>
  <c r="K47" i="31"/>
  <c r="H47" i="31"/>
  <c r="J45" i="31"/>
  <c r="G45" i="31" s="1"/>
  <c r="J43" i="31"/>
  <c r="G43" i="31" s="1"/>
  <c r="G41" i="31"/>
  <c r="G39" i="31"/>
  <c r="K38" i="31"/>
  <c r="I38" i="31"/>
  <c r="H38" i="31"/>
  <c r="G34" i="31"/>
  <c r="J33" i="31"/>
  <c r="G33" i="31" s="1"/>
  <c r="K32" i="31"/>
  <c r="I32" i="31"/>
  <c r="H32" i="31"/>
  <c r="J30" i="31"/>
  <c r="G30" i="31" s="1"/>
  <c r="J28" i="31"/>
  <c r="G28" i="31" s="1"/>
  <c r="J27" i="31"/>
  <c r="G27" i="31" s="1"/>
  <c r="K26" i="31"/>
  <c r="I26" i="31"/>
  <c r="H26" i="31"/>
  <c r="G17" i="31"/>
  <c r="G15" i="31"/>
  <c r="K14" i="31"/>
  <c r="K24" i="31" s="1"/>
  <c r="J14" i="31"/>
  <c r="J24" i="31" s="1"/>
  <c r="I14" i="31"/>
  <c r="I24" i="31" s="1"/>
  <c r="H14" i="31"/>
  <c r="H24" i="31" s="1"/>
  <c r="I36" i="31" l="1"/>
  <c r="H71" i="31"/>
  <c r="G24" i="31"/>
  <c r="J32" i="31"/>
  <c r="G32" i="31" s="1"/>
  <c r="J47" i="31"/>
  <c r="G62" i="31"/>
  <c r="K71" i="31"/>
  <c r="D102" i="31"/>
  <c r="D104" i="31" s="1"/>
  <c r="K36" i="31"/>
  <c r="K72" i="31" s="1"/>
  <c r="G67" i="31"/>
  <c r="B102" i="31"/>
  <c r="E101" i="31"/>
  <c r="F101" i="31" s="1"/>
  <c r="C103" i="31"/>
  <c r="E103" i="31" s="1"/>
  <c r="F103" i="31" s="1"/>
  <c r="G14" i="31"/>
  <c r="H36" i="31"/>
  <c r="J26" i="31"/>
  <c r="J36" i="31" s="1"/>
  <c r="J38" i="31"/>
  <c r="I47" i="31"/>
  <c r="I71" i="31" s="1"/>
  <c r="C102" i="31"/>
  <c r="C104" i="31" l="1"/>
  <c r="J71" i="31"/>
  <c r="J72" i="31" s="1"/>
  <c r="E102" i="31"/>
  <c r="F102" i="31" s="1"/>
  <c r="B104" i="31"/>
  <c r="I72" i="31"/>
  <c r="G71" i="31"/>
  <c r="G36" i="31"/>
  <c r="H72" i="31"/>
  <c r="G47" i="31"/>
  <c r="G38" i="31"/>
  <c r="G26" i="31"/>
  <c r="E104" i="31" l="1"/>
  <c r="F104" i="31" s="1"/>
  <c r="G72" i="31"/>
  <c r="G5" i="19" l="1"/>
  <c r="C15" i="19" l="1"/>
  <c r="D15" i="19" s="1"/>
  <c r="C7" i="19" l="1"/>
  <c r="D7" i="19" s="1"/>
  <c r="G72" i="30" l="1"/>
  <c r="G71" i="30"/>
  <c r="K70" i="30"/>
  <c r="J70" i="30"/>
  <c r="I70" i="30"/>
  <c r="H70" i="30"/>
  <c r="G63" i="30"/>
  <c r="G61" i="30"/>
  <c r="G59" i="30"/>
  <c r="G57" i="30"/>
  <c r="G56" i="30"/>
  <c r="G55" i="30"/>
  <c r="G54" i="30"/>
  <c r="G53" i="30"/>
  <c r="G52" i="30"/>
  <c r="G51" i="30"/>
  <c r="G50" i="30"/>
  <c r="G49" i="30"/>
  <c r="G48" i="30"/>
  <c r="K47" i="30"/>
  <c r="J47" i="30"/>
  <c r="I47" i="30"/>
  <c r="H47" i="30"/>
  <c r="G45" i="30"/>
  <c r="G43" i="30"/>
  <c r="G41" i="30"/>
  <c r="G39" i="30"/>
  <c r="K38" i="30"/>
  <c r="J38" i="30"/>
  <c r="I38" i="30"/>
  <c r="I74" i="30" s="1"/>
  <c r="H38" i="30"/>
  <c r="G34" i="30"/>
  <c r="J33" i="30"/>
  <c r="G33" i="30" s="1"/>
  <c r="K32" i="30"/>
  <c r="I32" i="30"/>
  <c r="H32" i="30"/>
  <c r="G30" i="30"/>
  <c r="G28" i="30"/>
  <c r="J27" i="30"/>
  <c r="G27" i="30" s="1"/>
  <c r="K26" i="30"/>
  <c r="J26" i="30"/>
  <c r="I26" i="30"/>
  <c r="H26" i="30"/>
  <c r="G17" i="30"/>
  <c r="G15" i="30"/>
  <c r="K14" i="30"/>
  <c r="K24" i="30" s="1"/>
  <c r="J14" i="30"/>
  <c r="J24" i="30" s="1"/>
  <c r="I14" i="30"/>
  <c r="I24" i="30" s="1"/>
  <c r="H14" i="30"/>
  <c r="H24" i="30" s="1"/>
  <c r="J74" i="30" l="1"/>
  <c r="H36" i="30"/>
  <c r="G70" i="30"/>
  <c r="K36" i="30"/>
  <c r="G38" i="30"/>
  <c r="G24" i="30"/>
  <c r="K74" i="30"/>
  <c r="G47" i="30"/>
  <c r="I36" i="30"/>
  <c r="I75" i="30" s="1"/>
  <c r="H74" i="30"/>
  <c r="G14" i="30"/>
  <c r="G26" i="30"/>
  <c r="J32" i="30"/>
  <c r="J36" i="30" s="1"/>
  <c r="G74" i="30" l="1"/>
  <c r="D5" i="13"/>
  <c r="K75" i="30"/>
  <c r="J75" i="30"/>
  <c r="G36" i="30"/>
  <c r="G32" i="30"/>
  <c r="H75" i="30"/>
  <c r="C25" i="19"/>
  <c r="D25" i="19" s="1"/>
  <c r="G75" i="30" l="1"/>
  <c r="F10" i="13" l="1"/>
  <c r="E10" i="13"/>
  <c r="D10" i="13"/>
  <c r="C10" i="13"/>
  <c r="F9" i="13"/>
  <c r="E9" i="13"/>
  <c r="D9" i="13"/>
  <c r="C9" i="13"/>
  <c r="D4" i="13" l="1"/>
  <c r="E4" i="13"/>
  <c r="C4" i="13" l="1"/>
  <c r="F4" i="13"/>
  <c r="D102" i="25"/>
  <c r="B102" i="25"/>
  <c r="C23" i="19"/>
  <c r="D23" i="19" s="1"/>
  <c r="C14" i="19"/>
  <c r="D14" i="19" s="1"/>
  <c r="C22" i="19"/>
  <c r="D22" i="19" s="1"/>
  <c r="C21" i="19"/>
  <c r="D21" i="19" s="1"/>
  <c r="C20" i="19"/>
  <c r="D20" i="19" s="1"/>
  <c r="C19" i="19"/>
  <c r="D19" i="19" s="1"/>
  <c r="C13" i="19"/>
  <c r="D13" i="19" s="1"/>
  <c r="C5" i="19"/>
  <c r="C36" i="19" s="1"/>
  <c r="E7" i="13"/>
  <c r="D5" i="19" l="1"/>
  <c r="G4" i="13"/>
  <c r="B101" i="25"/>
  <c r="B103" i="25" s="1"/>
  <c r="D101" i="25"/>
  <c r="D103" i="25" s="1"/>
  <c r="C102" i="25"/>
  <c r="E102" i="25" s="1"/>
  <c r="F102" i="25" s="1"/>
  <c r="C101" i="25"/>
  <c r="D36" i="19" l="1"/>
  <c r="C5" i="13"/>
  <c r="C103" i="25"/>
  <c r="E103" i="25" s="1"/>
  <c r="F103" i="25" s="1"/>
  <c r="E101" i="25"/>
  <c r="F101" i="25" s="1"/>
  <c r="C6" i="13" l="1"/>
  <c r="C7" i="13"/>
  <c r="C8" i="13"/>
  <c r="D8" i="13" l="1"/>
  <c r="F5" i="13"/>
  <c r="G5" i="13" s="1"/>
  <c r="E6" i="13"/>
  <c r="F6" i="13"/>
  <c r="D6" i="13"/>
  <c r="F7" i="13"/>
  <c r="D7" i="13"/>
  <c r="G7" i="13" l="1"/>
  <c r="G6" i="13"/>
  <c r="F8" i="13"/>
  <c r="F11" i="13" s="1"/>
  <c r="E8" i="13"/>
  <c r="E11" i="13" s="1"/>
  <c r="G10" i="13" l="1"/>
  <c r="G9" i="13"/>
  <c r="C11" i="13"/>
  <c r="G8" i="13"/>
  <c r="G11" i="13" s="1"/>
  <c r="D11" i="13"/>
  <c r="F16" i="15"/>
  <c r="D15" i="15"/>
  <c r="F14" i="15"/>
  <c r="E13" i="15"/>
  <c r="B16" i="15"/>
  <c r="B15" i="15"/>
  <c r="B14" i="15"/>
  <c r="B13" i="15"/>
  <c r="B12" i="15"/>
  <c r="F18" i="15" l="1"/>
  <c r="D16" i="15" l="1"/>
  <c r="E16" i="15"/>
  <c r="E18" i="15" s="1"/>
  <c r="D12" i="15" l="1"/>
  <c r="E11" i="15" l="1"/>
  <c r="E7" i="15" s="1"/>
  <c r="E5" i="15" s="1"/>
  <c r="D18" i="15"/>
  <c r="D11" i="15" s="1"/>
  <c r="D7" i="15" s="1"/>
  <c r="D5" i="15" s="1"/>
  <c r="F11" i="15" l="1"/>
  <c r="F7" i="15" s="1"/>
  <c r="F5" i="15" s="1"/>
</calcChain>
</file>

<file path=xl/comments1.xml><?xml version="1.0" encoding="utf-8"?>
<comments xmlns="http://schemas.openxmlformats.org/spreadsheetml/2006/main">
  <authors>
    <author>ОБП2</author>
  </authors>
  <commentList>
    <comment ref="J27" authorId="0" shapeId="0">
      <text>
        <r>
          <rPr>
            <b/>
            <sz val="9"/>
            <color indexed="81"/>
            <rFont val="Tahoma"/>
            <family val="2"/>
            <charset val="204"/>
          </rPr>
          <t>ОБП2: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  <charset val="204"/>
          </rPr>
          <t>ОБП2: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3" authorId="0" shapeId="0">
      <text>
        <r>
          <rPr>
            <b/>
            <sz val="9"/>
            <color indexed="81"/>
            <rFont val="Tahoma"/>
            <family val="2"/>
            <charset val="204"/>
          </rPr>
          <t>ОБП2: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ОБП2</author>
  </authors>
  <commentList>
    <comment ref="J27" authorId="0" shapeId="0">
      <text>
        <r>
          <rPr>
            <b/>
            <sz val="9"/>
            <color indexed="81"/>
            <rFont val="Tahoma"/>
            <family val="2"/>
            <charset val="204"/>
          </rPr>
          <t>ОБП2: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  <charset val="204"/>
          </rPr>
          <t>ОБП2: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3" authorId="0" shapeId="0">
      <text>
        <r>
          <rPr>
            <b/>
            <sz val="9"/>
            <color indexed="81"/>
            <rFont val="Tahoma"/>
            <family val="2"/>
            <charset val="204"/>
          </rPr>
          <t>ОБП2: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ОБП3</author>
  </authors>
  <commentList>
    <comment ref="J4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3000000 - на вывоз мусора,
800000 - на содержание кладбища на водном,
</t>
        </r>
      </text>
    </comment>
  </commentList>
</comments>
</file>

<file path=xl/comments4.xml><?xml version="1.0" encoding="utf-8"?>
<comments xmlns="http://schemas.openxmlformats.org/spreadsheetml/2006/main">
  <authors>
    <author>ОБП3</author>
  </authors>
  <commentList>
    <comment ref="J4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3000000 - на вывоз мусора,
800000 - на содержание кладбища на водном,
</t>
        </r>
      </text>
    </comment>
  </commentList>
</comments>
</file>

<file path=xl/sharedStrings.xml><?xml version="1.0" encoding="utf-8"?>
<sst xmlns="http://schemas.openxmlformats.org/spreadsheetml/2006/main" count="3340" uniqueCount="562">
  <si>
    <t>СОГЛАСОВАНО</t>
  </si>
  <si>
    <t>УТВЕРЖДЕНО</t>
  </si>
  <si>
    <t>х</t>
  </si>
  <si>
    <t>V</t>
  </si>
  <si>
    <t>СОГЛАСОВАНО:</t>
  </si>
  <si>
    <t>администрации МОГО "Ухта"</t>
  </si>
  <si>
    <t>Начальник МУ "УЖКХ"</t>
  </si>
  <si>
    <t xml:space="preserve"> Ресурсное обеспечение и прогнозная (справочная) оценка расходов средств на реализацию целей</t>
  </si>
  <si>
    <t>Наименование муниципальной программы, подпрограммы, основного мероприятия</t>
  </si>
  <si>
    <t>Ответственные исполнители, соисполнители</t>
  </si>
  <si>
    <t>Расходы (руб.)</t>
  </si>
  <si>
    <t>источник финансирования</t>
  </si>
  <si>
    <t>ВСЕГО</t>
  </si>
  <si>
    <t xml:space="preserve">ВСЕГО </t>
  </si>
  <si>
    <t>Федеральный бюджет</t>
  </si>
  <si>
    <t>Средства от приносящей доход деятельности</t>
  </si>
  <si>
    <t>1.1.</t>
  </si>
  <si>
    <t>Начальник Управления экономического развития 
администрации МОГО "Ухта"</t>
  </si>
  <si>
    <t>год</t>
  </si>
  <si>
    <t>Средства федерального бюджета (руб.)</t>
  </si>
  <si>
    <t>Средства республиканского бюджета   (руб.)</t>
  </si>
  <si>
    <t>Всего (руб.)</t>
  </si>
  <si>
    <t>Средства бюджета МОГО «Ухта» (руб.)</t>
  </si>
  <si>
    <t>Таблица 4</t>
  </si>
  <si>
    <t>Перечень
объектов капитального строительства для муниципальных нужд, подлежащих строительству (реконструкции) за счет средств бюджета МОГО "Ухта"</t>
  </si>
  <si>
    <t>№ п/п</t>
  </si>
  <si>
    <t>Наименование подпрограмм, основных мероприятий, объектов капитального строительства (реконструкции) &lt;1&gt;</t>
  </si>
  <si>
    <t>Сроки строительства</t>
  </si>
  <si>
    <t>Объем финансировния строительства по годам, рублей</t>
  </si>
  <si>
    <t>Очередной год</t>
  </si>
  <si>
    <t>Первый год планового периода</t>
  </si>
  <si>
    <t>Второй год планового периода</t>
  </si>
  <si>
    <t>ИТОГО ПО ОБЪЕКТАМ ПРОГРАММЫ:</t>
  </si>
  <si>
    <t>в том числе за счет источников:</t>
  </si>
  <si>
    <t>- бюджет МОГО "Ухта":</t>
  </si>
  <si>
    <t>в том числе за счет остатков прошлых лет</t>
  </si>
  <si>
    <t>- внебюджетные средства (налоговые льготы)</t>
  </si>
  <si>
    <t>-</t>
  </si>
  <si>
    <t>Муниципальная программа МОГО "Ухта" "Развитие транспортной системы на 2014 – 2020 годы"</t>
  </si>
  <si>
    <t>Основное мероприятие 1.1. Строительство улично - дорожной сети</t>
  </si>
  <si>
    <t>Итого:</t>
  </si>
  <si>
    <t>Всего:</t>
  </si>
  <si>
    <t>Первый заместитель руководителя
 администрации МОГО "Ухта"</t>
  </si>
  <si>
    <t>Заместитель руководителя администрации МОГО "Ухта" - начальник Финансового управления администрации МОГО "Ухта"</t>
  </si>
  <si>
    <t>01.01.2018 31.12.2020</t>
  </si>
  <si>
    <t>01.01.2018 31.12.2018</t>
  </si>
  <si>
    <t>01.01.2019 31.12.2019</t>
  </si>
  <si>
    <t>01.01.2020 31.12.2020</t>
  </si>
  <si>
    <t>01.01.2018 31.12.2019</t>
  </si>
  <si>
    <t>Мероприятие</t>
  </si>
  <si>
    <t>Отклонение</t>
  </si>
  <si>
    <t>1.2</t>
  </si>
  <si>
    <t>__________________О.И. Курбанова</t>
  </si>
  <si>
    <t>________________  Е.В.Игнатова</t>
  </si>
  <si>
    <t>________________ С.А. Домашкин</t>
  </si>
  <si>
    <t>Итого по программе:</t>
  </si>
  <si>
    <t>Итого по задаче 2:</t>
  </si>
  <si>
    <t xml:space="preserve"> МУ «Управление жилищно - коммунального хозяйства»</t>
  </si>
  <si>
    <t>_________________Д.В. Кувшинов</t>
  </si>
  <si>
    <t>_____________________</t>
  </si>
  <si>
    <t>2018 год</t>
  </si>
  <si>
    <t>2019 год</t>
  </si>
  <si>
    <t>2020 год</t>
  </si>
  <si>
    <t>2021 год</t>
  </si>
  <si>
    <t>2022 год</t>
  </si>
  <si>
    <t xml:space="preserve">Изменение </t>
  </si>
  <si>
    <t>Управление архитектуры и строительства администрации МОГО «Ухта», МУ «Управление жилищно-коммунального хозяйства»</t>
  </si>
  <si>
    <t>Начальник Управления архитектуры и строительства администрации МОГО "Ухта"</t>
  </si>
  <si>
    <t>№</t>
  </si>
  <si>
    <t>Наименование основного мероприятия мероприятия, контрольного события программы</t>
  </si>
  <si>
    <t>Ответственный исполнитель (соисполнитель) муниципальной программы</t>
  </si>
  <si>
    <t>Ожидаемый непосредственный  результат реализации основного мероприятия, мероприятия*</t>
  </si>
  <si>
    <t>Срок начала реализации</t>
  </si>
  <si>
    <t>Срок окончания реализации  (дата контрольного события)</t>
  </si>
  <si>
    <t>Объем ресурсного обеспечения на очередной финансовый год, рублей</t>
  </si>
  <si>
    <t>в том числе за счет средств:</t>
  </si>
  <si>
    <t>Федерального бюджета</t>
  </si>
  <si>
    <t>Республиканского бюджета</t>
  </si>
  <si>
    <t>Местного бюджета</t>
  </si>
  <si>
    <t>Приносящей доход деятельности</t>
  </si>
  <si>
    <t>График реализации на очередной финансовый год, квартал</t>
  </si>
  <si>
    <t>01.01.2019</t>
  </si>
  <si>
    <t>31.12.2019</t>
  </si>
  <si>
    <t xml:space="preserve">31.12.2019 </t>
  </si>
  <si>
    <t xml:space="preserve">01.01.2019 </t>
  </si>
  <si>
    <t>* -Отражаются одидаемые результаты, с указанием количества значений показателей или конкретных результов</t>
  </si>
  <si>
    <t>т. 76-36-51</t>
  </si>
  <si>
    <t>Номер и наименование основного мероприятия</t>
  </si>
  <si>
    <t>Срок окончания реализации</t>
  </si>
  <si>
    <t>Ожидаемый непосредственный результат (краткое описание)</t>
  </si>
  <si>
    <t>Связь с целевыми индикаторами (показателями) муниципальной программы (подпрограммы)</t>
  </si>
  <si>
    <t xml:space="preserve">Ответственный исполнитель, основного мероприятия </t>
  </si>
  <si>
    <t>1.</t>
  </si>
  <si>
    <t>2.</t>
  </si>
  <si>
    <t>Доля реализованных проектов по благоустройству дворовых территорий в общем количестве проектов по благоустройству дворовых территорий, подлежащих к реализации в отчетном году, с нарастающим итогом</t>
  </si>
  <si>
    <t>Доля реализованных проектов по благоустройству общественных территорий в общем количестве проектов по благоустройству общественных территорий, подлежащих к реализации в отчетном году, с нарастающим итогом</t>
  </si>
  <si>
    <t>Количество разработанных проектов</t>
  </si>
  <si>
    <t>Доля проектов благоустройства территорий, реализованных с финансовым и/или трудовым участием граждан, организаций, в общем количестве реализованных проектов благоустройства территорий</t>
  </si>
  <si>
    <t>Наименование целевого индикатора (показателя)</t>
  </si>
  <si>
    <t>Ед. измерения</t>
  </si>
  <si>
    <t>Значения индикатора (показателя)</t>
  </si>
  <si>
    <t>%</t>
  </si>
  <si>
    <t xml:space="preserve">ед.  </t>
  </si>
  <si>
    <t>шт.</t>
  </si>
  <si>
    <t>Вид правового акта</t>
  </si>
  <si>
    <t>Основные положения правового акта</t>
  </si>
  <si>
    <t>Ответственный исполнитель, соисполнители</t>
  </si>
  <si>
    <t>Ожидаемые сроки принятия</t>
  </si>
  <si>
    <t>Постановление администрации МОГО «Ухта»</t>
  </si>
  <si>
    <t>«О внесении изменений в постановление администрации МОГО «Ухта» от 24.10.2017 г. № 3453 «О создании Общественной комиссии МОГО «Ухта» по формированию и обеспечению реализации муниципальной программы «Формирование современной городской среды на территории МОГО «Ухта» на 2018 - 2022 годы»</t>
  </si>
  <si>
    <t>МУ «УЖКХ»</t>
  </si>
  <si>
    <t>«О внесении изменений в постановление администрации МОГО «Ухта» от 11.07.2017 г. № 2655 «Об утверждении порядка и сроках представления, рассмотрения и оценки предложений заинтересованных лиц о включении дворовой территории многоквартирного дома в муниципальную программу «Формирование современной городской среды на территории МОГО «Ухта» на 2018 - 2022 годы»</t>
  </si>
  <si>
    <t>«О внесении изменений в постановление администрации МОГО «Ухта» от 10.10.2017 г. № 3347 «О создании муниципальной инвентаризационной комиссии по проведению инвентаризации дворовых и общественных территорий в границах МОГО «Ухта», нуждающихся в благоустройстве в рамках муниципальной программы «Формирование комфортной городской среды на территории МОГО «Ухта» на 2018 - 2022 годы»</t>
  </si>
  <si>
    <t>«О внесении изменений в постановление администрации МОГО «Ухта» от 27.10.2017 г. № 3516 «Об утверждении порядка представления, рассмотрения и оценки предложений граждан и организаций о включении общественной территории в муниципальную программу «Формирование современной городской среды на территории муниципального образования городского округа «Ухта» на 2018 - 2022 годы»</t>
  </si>
  <si>
    <t>Администрация МОГО «Ухта»</t>
  </si>
  <si>
    <t>Итого по задаче 3:</t>
  </si>
  <si>
    <t>Х</t>
  </si>
  <si>
    <t>3.</t>
  </si>
  <si>
    <t>4.</t>
  </si>
  <si>
    <t>5.</t>
  </si>
  <si>
    <t>6.</t>
  </si>
  <si>
    <t>7.</t>
  </si>
  <si>
    <t>1.2.</t>
  </si>
  <si>
    <t>2.1.</t>
  </si>
  <si>
    <t>3.1.</t>
  </si>
  <si>
    <t>3.2.</t>
  </si>
  <si>
    <t>ед.</t>
  </si>
  <si>
    <t>8.</t>
  </si>
  <si>
    <t>9.</t>
  </si>
  <si>
    <t>10.</t>
  </si>
  <si>
    <t>11.</t>
  </si>
  <si>
    <t>12.</t>
  </si>
  <si>
    <t>2.2.</t>
  </si>
  <si>
    <t>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</si>
  <si>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>1.3.</t>
  </si>
  <si>
    <t>Управление архитектуры и строительства администрации МОГО «Ухта»</t>
  </si>
  <si>
    <t>Первый заместитель руководителя администрации МОГО "Ухта"</t>
  </si>
  <si>
    <t>4.1.</t>
  </si>
  <si>
    <t>5.1.</t>
  </si>
  <si>
    <t>5.2.</t>
  </si>
  <si>
    <t xml:space="preserve">«О санитарной очистке территории МОГО «Ухта» </t>
  </si>
  <si>
    <t xml:space="preserve">«Об отключении (включении) на летний период уличного освещения и рекомендации по отключению (включению) освещения мест общего пользования жилых домов» </t>
  </si>
  <si>
    <t>МБ</t>
  </si>
  <si>
    <t>ФБ</t>
  </si>
  <si>
    <t>РБ</t>
  </si>
  <si>
    <t>Борщевик</t>
  </si>
  <si>
    <t>Дворы</t>
  </si>
  <si>
    <t>Общественные</t>
  </si>
  <si>
    <t>ИТОГО:</t>
  </si>
  <si>
    <t>Объемы финансирования Программы</t>
  </si>
  <si>
    <t>Средства от приносящей доход деятельности (руб.)</t>
  </si>
  <si>
    <t>6.1.</t>
  </si>
  <si>
    <t>7.1.</t>
  </si>
  <si>
    <t>7.2.</t>
  </si>
  <si>
    <t xml:space="preserve">Комплексный план действий на 2019 г. по реализации муниципальной программы МОГО "Ухта" "Формирование современной городской среды " </t>
  </si>
  <si>
    <t xml:space="preserve">Содержание и ремонт объектов благоустройства дворовых территорий </t>
  </si>
  <si>
    <t xml:space="preserve">Содержание и ремонт объектов благоустройства общественных территорий </t>
  </si>
  <si>
    <t>4.2.</t>
  </si>
  <si>
    <t>Осуществление контроля за реализацией проектов благоустройства</t>
  </si>
  <si>
    <t>3.2</t>
  </si>
  <si>
    <t>4.2. Содержание и ремонт объектов благоустройства общественных территорий</t>
  </si>
  <si>
    <t>3.2. Содержание и ремонт объектов благоустройства дворовых территорий</t>
  </si>
  <si>
    <t xml:space="preserve">2.2. Осуществление контроля за реализацией проектов благоустройства  </t>
  </si>
  <si>
    <t xml:space="preserve">Задача 2. Управление реализацией проектами благоустройства  </t>
  </si>
  <si>
    <t>Основное мероприятие 2.1. 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</si>
  <si>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>Мероприятие 2.1.1. Проведение голосования по отбору территорий и (или) благоустройство территорий, прилегающих к точкам голосования</t>
  </si>
  <si>
    <t>Мероприятие 2.1.2. Подведение итогов голосования по отбору территорий</t>
  </si>
  <si>
    <t xml:space="preserve">Основное мероприятие 2.2. Осуществление контроля реализацией проектов благоустройства </t>
  </si>
  <si>
    <t>Мероприятие 2.2.1. Мониторинг хода реализации работ по благоустройству дворовых и общественных территорий</t>
  </si>
  <si>
    <t>Мероприятие 2.2.2. Отчет об исполнении условий предоставления субсидий, а также эффективности расходования денежных средств</t>
  </si>
  <si>
    <t>5.3.</t>
  </si>
  <si>
    <t>5.4.</t>
  </si>
  <si>
    <t xml:space="preserve">6.2. </t>
  </si>
  <si>
    <t>6.3.</t>
  </si>
  <si>
    <t>6.6.</t>
  </si>
  <si>
    <t>6.9.</t>
  </si>
  <si>
    <t xml:space="preserve">Задача 1. Обеспечение создания, содержания и развития объектов благоустройства (исключена с 01.01.2019 г.) </t>
  </si>
  <si>
    <t>Задача 3. Обеспечение создания, содержания и развития объектов благоустройства дворовых территорий (введена с 01.01.2019 г.)</t>
  </si>
  <si>
    <t>Задача 4. Обеспечение создания, содержания и развития объектов благоустройства общественных территорий (введена с 01.01.2019 г.)</t>
  </si>
  <si>
    <t>Задача 1. Обеспечение создания, содержания и развития объектов благоустройства (исключена с 01.01.2019 г.)</t>
  </si>
  <si>
    <t>Доля реализованных проектов по благоустройству дворовых территорий в общем количестве проектов по благоустройству дворовых территорий, подлежащих к реализации в отчетном году, с нарастающим итогом (исключен с 01.01.2019 г.)</t>
  </si>
  <si>
    <t>Доля реализованных проектов по благоустройству общественных территорий в общем количестве проектов по благоустройству общественных территорий, подлежащих к реализации в отчетном году, с нарастающим итогом (исключен с 01.01.2019 г.)</t>
  </si>
  <si>
    <t xml:space="preserve">Количество цветников (введен с 01.01.2019 г.)
</t>
  </si>
  <si>
    <t>Доля реализованных проектов по благоустройству дворовых территорий в общем количестве проектов по благоустройству дворовых территорий, подлежащих к реализации в отчетном году (введен с 01.01.2019 г.)</t>
  </si>
  <si>
    <t>Доля реализованных проектов по благоустройству общественных территорий в общем количестве проектов по благоустройству общественных территорий, подлежащих к реализации в отчетном году (введен с 01.01.2019 г.)</t>
  </si>
  <si>
    <t>ед</t>
  </si>
  <si>
    <t>Доля реализованных проектов по благоустройству дворовых территорий в общем количестве проектов по благоустройству дворовых территорий, подлежащих к реализации в отчетном году</t>
  </si>
  <si>
    <t>Доля реализованных проектов по благоустройству общественных территорий в общем количестве проектов по благоустройству общественных территорий, подлежащих к реализации в отчетном году</t>
  </si>
  <si>
    <t>Количество разработанных проектов (исключен с 01.01.2019 г.)</t>
  </si>
  <si>
    <t>Количество разработанных проектов по благоустройству общественных территорий (введен с 01.01.2019 г.)</t>
  </si>
  <si>
    <t xml:space="preserve"> Количество цветников (введен с 01.01.2019 г.)</t>
  </si>
  <si>
    <t>Исп.: Ирина Николаевна Кучумова</t>
  </si>
  <si>
    <t xml:space="preserve">Начальник Управления капитального строительства </t>
  </si>
  <si>
    <t>________________ А.А. Мишин</t>
  </si>
  <si>
    <t>Таблица 1.1</t>
  </si>
  <si>
    <t>Таблица 1.2</t>
  </si>
  <si>
    <t>Таблица 2</t>
  </si>
  <si>
    <t>Бюджет РК</t>
  </si>
  <si>
    <t>Перечень и характеристики основных мероприятий муниципальной программы МОГО «Ухта» «Формирование современной городской среды»</t>
  </si>
  <si>
    <t xml:space="preserve">1.1.Благоустройство дворовых территорий МОГО «Ухта» </t>
  </si>
  <si>
    <t>1.2. Благоустройство общественных территорий МОГО «Ухта»</t>
  </si>
  <si>
    <t>1.3. Подготовка проектно-сметной документации и дизайн-проектов на благоустройство территории МОГО «Ухта»</t>
  </si>
  <si>
    <t>2.1. 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</si>
  <si>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>3.1.Благоустройство дворовых территорий и проездов МОГО «Ухта»</t>
  </si>
  <si>
    <t>4.1. Благоустройство общественных территорий МОГО «Ухта»</t>
  </si>
  <si>
    <t>4.3. Подготовка проектно-сметной документации и дизайн-проектов на благоустройство территорий МОГО «Ухта»</t>
  </si>
  <si>
    <t xml:space="preserve">Уровень благоустройства дворовых территорий МОГО «Ухта»  повысился на 0,11 % </t>
  </si>
  <si>
    <t>Уровень благоустройства общественных территорий МОГО «Ухта» повысился на 0,021 %</t>
  </si>
  <si>
    <t>Количество размещенной информации на портале администрации МОГО «Ухта» о работе общественной комиссии МОГО «Ухта» по формированию и обеспечению реализации муниципальной программы «Формирование современной городской среды» (введен с 01.01.2019 г.)</t>
  </si>
  <si>
    <t>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среды» (введен с 01.01.2019 г.)</t>
  </si>
  <si>
    <t>Перечень и сведения о целевых индикаторах (показателях) муниципальной программы МОГО «Ухта» «Формирование современной городской среды»</t>
  </si>
  <si>
    <t>Количество размещенной информации на портале администрации МОГО «Ухта» о работе общественной комиссии МОГО «Ухта» по формированию и обеспечению реализации муниципальной программы «Формирование современной городской среды на 2018-2022 годы»</t>
  </si>
  <si>
    <t xml:space="preserve">Количество размещенной информации на портале администрации МОГО «Ухта» о работе общественной комиссии МОГО «Ухта» по формированию и обеспечению реализации муниципальной программы «Формирование современной городской среды» </t>
  </si>
  <si>
    <t xml:space="preserve">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 на 2018-2022 годы» </t>
  </si>
  <si>
    <t>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среды»</t>
  </si>
  <si>
    <t xml:space="preserve">Сведения
об основных мерах правового регулирования в сфере реализации муниципальной
программы «Формирование современной городской среды»
</t>
  </si>
  <si>
    <t>муниципальной программы МОГО «Ухта» «Формирование современной городской среды»</t>
  </si>
  <si>
    <t>Муниципальная программа МОГО «Ухта» «Формирование современной городской среды»</t>
  </si>
  <si>
    <t>Благоустройство дворовых территорий МОГО «Ухта»</t>
  </si>
  <si>
    <t>Подготовка проектно-сметной документации и дизайн-проектов на благоустройство территорий МОГО «Ухта»</t>
  </si>
  <si>
    <t>Благоустройство дворовых территорий и проездов МОГО «Ухта»</t>
  </si>
  <si>
    <t>Благоустройство общественных территорий МОГО «Ухта»</t>
  </si>
  <si>
    <t>Администрация МОГО «Ухта» (Управление архитектуры и строительства администрации МОГО «Ухта»)</t>
  </si>
  <si>
    <t>Бюджет МОГО «Ухта»</t>
  </si>
  <si>
    <t>Наличие ежеквартального мониторинга о ходе реализации проектов благоустройства, не менее 4 отчетов в год</t>
  </si>
  <si>
    <t>4.4.</t>
  </si>
  <si>
    <t>Таблица 6</t>
  </si>
  <si>
    <t>Оформление с учетом результатов рассмотрения на общественной муниципальной комиссии, на Межведомственной комиссии, созданной в соответствии с постановлением Правительства Российской Федерации от 10.02.2017 № 169, документов о сдаче-приемке работ в порядке, установленном соответствующим контрактом (договором) с представлением их копий в Минстрой России</t>
  </si>
  <si>
    <r>
      <rPr>
        <sz val="13"/>
        <rFont val="Times New Roman"/>
        <family val="1"/>
        <charset val="204"/>
      </rPr>
      <t>№ п/п</t>
    </r>
  </si>
  <si>
    <r>
      <rPr>
        <sz val="13"/>
        <rFont val="Times New Roman"/>
        <family val="1"/>
        <charset val="204"/>
      </rPr>
      <t>Наименование мероприятия</t>
    </r>
  </si>
  <si>
    <r>
      <rPr>
        <sz val="13"/>
        <rFont val="Times New Roman"/>
        <family val="1"/>
        <charset val="204"/>
      </rPr>
      <t>Сроки</t>
    </r>
  </si>
  <si>
    <r>
      <rPr>
        <sz val="13"/>
        <rFont val="Times New Roman"/>
        <family val="1"/>
        <charset val="204"/>
      </rPr>
      <t>Ответственный исполнитель (ФИО, должность, контактный номер)</t>
    </r>
  </si>
  <si>
    <r>
      <rPr>
        <sz val="13"/>
        <rFont val="Times New Roman"/>
        <family val="1"/>
        <charset val="204"/>
      </rPr>
      <t>начала</t>
    </r>
  </si>
  <si>
    <r>
      <rPr>
        <sz val="13"/>
        <rFont val="Times New Roman"/>
        <family val="1"/>
        <charset val="204"/>
      </rPr>
      <t>окончания</t>
    </r>
  </si>
  <si>
    <r>
      <rPr>
        <sz val="13"/>
        <rFont val="Times New Roman"/>
        <family val="1"/>
        <charset val="204"/>
      </rPr>
      <t>2. Разработка и согласование проектной документации в целях реализации проекта</t>
    </r>
  </si>
  <si>
    <r>
      <rPr>
        <sz val="13"/>
        <rFont val="Times New Roman"/>
        <family val="1"/>
        <charset val="204"/>
      </rPr>
      <t>2.4.</t>
    </r>
  </si>
  <si>
    <r>
      <rPr>
        <sz val="13"/>
        <rFont val="Times New Roman"/>
        <family val="1"/>
        <charset val="204"/>
      </rPr>
      <t>Защита проектной документации в Минстрое России, в том числе с участием привлеченных экспертов</t>
    </r>
  </si>
  <si>
    <r>
      <rPr>
        <sz val="13"/>
        <rFont val="Times New Roman"/>
        <family val="1"/>
        <charset val="204"/>
      </rPr>
      <t>29.08.2018</t>
    </r>
  </si>
  <si>
    <r>
      <rPr>
        <sz val="13"/>
        <rFont val="Times New Roman"/>
        <family val="1"/>
        <charset val="204"/>
      </rPr>
      <t>Первый зам. руководителя Администрации МОГО «Ухта» Артемьев П.П.</t>
    </r>
  </si>
  <si>
    <r>
      <rPr>
        <sz val="13"/>
        <rFont val="Times New Roman"/>
        <family val="1"/>
        <charset val="204"/>
      </rPr>
      <t>2.5.</t>
    </r>
  </si>
  <si>
    <r>
      <rPr>
        <sz val="13"/>
        <rFont val="Times New Roman"/>
        <family val="1"/>
        <charset val="204"/>
      </rPr>
      <t>Представление в Минстрой России копии проектной документации, утвержденной муниципальным образованием в установленном порядке по итогам ее защиты в Минстрое России</t>
    </r>
  </si>
  <si>
    <r>
      <rPr>
        <sz val="13"/>
        <rFont val="Times New Roman"/>
        <family val="1"/>
        <charset val="204"/>
      </rPr>
      <t>06.09.2018</t>
    </r>
  </si>
  <si>
    <r>
      <rPr>
        <sz val="13"/>
        <rFont val="Times New Roman"/>
        <family val="1"/>
        <charset val="204"/>
      </rPr>
      <t>10.09.2018</t>
    </r>
  </si>
  <si>
    <r>
      <rPr>
        <sz val="13"/>
        <rFont val="Times New Roman"/>
        <family val="1"/>
        <charset val="204"/>
      </rPr>
      <t>Первый зам. руководителя Администрации МОГО «Ухта» Артемьев П.П. 8(8216)761309</t>
    </r>
  </si>
  <si>
    <r>
      <rPr>
        <sz val="13"/>
        <rFont val="Times New Roman"/>
        <family val="1"/>
        <charset val="204"/>
      </rPr>
      <t>3. Выполнение работ по реализации проекта</t>
    </r>
  </si>
  <si>
    <r>
      <rPr>
        <sz val="13"/>
        <rFont val="Times New Roman"/>
        <family val="1"/>
        <charset val="204"/>
      </rPr>
      <t>3.1.</t>
    </r>
  </si>
  <si>
    <r>
      <rPr>
        <sz val="13"/>
        <rFont val="Times New Roman"/>
        <family val="1"/>
        <charset val="204"/>
      </rPr>
      <t>Подготовка технического задания на выполнение работ для реализации проекта в соответствии с материалами конкурсной заявки и проектной документаций, оформленной в соответствии с разделом 2 Г рафика (далее - техническое задание на выполнение работ)</t>
    </r>
  </si>
  <si>
    <r>
      <rPr>
        <sz val="13"/>
        <rFont val="Times New Roman"/>
        <family val="1"/>
        <charset val="204"/>
      </rPr>
      <t>13.09.2018</t>
    </r>
  </si>
  <si>
    <r>
      <rPr>
        <sz val="13"/>
        <rFont val="Times New Roman"/>
        <family val="1"/>
        <charset val="204"/>
      </rPr>
      <t>26.09.2018</t>
    </r>
  </si>
  <si>
    <r>
      <rPr>
        <sz val="13"/>
        <rFont val="Times New Roman"/>
        <family val="1"/>
        <charset val="204"/>
      </rPr>
      <t>3.2</t>
    </r>
  </si>
  <si>
    <r>
      <rPr>
        <sz val="13"/>
        <rFont val="Times New Roman"/>
        <family val="1"/>
        <charset val="204"/>
      </rPr>
      <t>Проведение необходимых процедур по согласованию технического задания на выполнение работ, в том числе с субъектом Российской Федерации</t>
    </r>
  </si>
  <si>
    <r>
      <rPr>
        <sz val="13"/>
        <rFont val="Times New Roman"/>
        <family val="1"/>
        <charset val="204"/>
      </rPr>
      <t>27.09.2018</t>
    </r>
  </si>
  <si>
    <r>
      <rPr>
        <sz val="13"/>
        <rFont val="Times New Roman"/>
        <family val="1"/>
        <charset val="204"/>
      </rPr>
      <t>05.10.2018</t>
    </r>
  </si>
  <si>
    <r>
      <rPr>
        <sz val="13"/>
        <rFont val="Times New Roman"/>
        <family val="1"/>
        <charset val="204"/>
      </rPr>
      <t>3.3.</t>
    </r>
  </si>
  <si>
    <r>
      <rPr>
        <sz val="13"/>
        <rFont val="Times New Roman"/>
        <family val="1"/>
        <charset val="204"/>
      </rPr>
      <t>Проведение мероприятий по обсуждению технического задания на выполнение работ с участием общественных организаций и экспертного сообщества в соответствии с графиком мероприятий по обсуждению, согласованным Минстроем России</t>
    </r>
  </si>
  <si>
    <r>
      <rPr>
        <sz val="13"/>
        <rFont val="Times New Roman"/>
        <family val="1"/>
        <charset val="204"/>
      </rPr>
      <t>10.10.2018</t>
    </r>
  </si>
  <si>
    <r>
      <rPr>
        <sz val="13"/>
        <rFont val="Times New Roman"/>
        <family val="1"/>
        <charset val="204"/>
      </rPr>
      <t>19.10.2018</t>
    </r>
  </si>
  <si>
    <r>
      <rPr>
        <sz val="13"/>
        <rFont val="Times New Roman"/>
        <family val="1"/>
        <charset val="204"/>
      </rPr>
      <t>3.4.</t>
    </r>
  </si>
  <si>
    <r>
      <rPr>
        <sz val="13"/>
        <rFont val="Times New Roman"/>
        <family val="1"/>
        <charset val="204"/>
      </rPr>
      <t>Защита технического задания на выполнение работ в Минстрое России, в том числе с участием привлеченных экспертов</t>
    </r>
  </si>
  <si>
    <r>
      <rPr>
        <sz val="13"/>
        <rFont val="Times New Roman"/>
        <family val="1"/>
        <charset val="204"/>
      </rPr>
      <t>24.10.2018</t>
    </r>
  </si>
  <si>
    <r>
      <rPr>
        <sz val="13"/>
        <rFont val="Times New Roman"/>
        <family val="1"/>
        <charset val="204"/>
      </rPr>
      <t>30.10.2018</t>
    </r>
  </si>
  <si>
    <r>
      <rPr>
        <sz val="13"/>
        <rFont val="Times New Roman"/>
        <family val="1"/>
        <charset val="204"/>
      </rPr>
      <t>3.5.</t>
    </r>
  </si>
  <si>
    <r>
      <rPr>
        <sz val="13"/>
        <rFont val="Times New Roman"/>
        <family val="1"/>
        <charset val="204"/>
      </rPr>
      <t>Представление в Минстрой России копии технического задания на выполнение работ, утвержденного муниципальным образованием в установленном порядке по итогам его защиты в Минстрое России</t>
    </r>
  </si>
  <si>
    <r>
      <rPr>
        <sz val="13"/>
        <rFont val="Times New Roman"/>
        <family val="1"/>
        <charset val="204"/>
      </rPr>
      <t>01.11.2018</t>
    </r>
  </si>
  <si>
    <r>
      <rPr>
        <sz val="13"/>
        <rFont val="Times New Roman"/>
        <family val="1"/>
        <charset val="204"/>
      </rPr>
      <t>05.11.2018</t>
    </r>
  </si>
  <si>
    <r>
      <rPr>
        <sz val="13"/>
        <rFont val="Times New Roman"/>
        <family val="1"/>
        <charset val="204"/>
      </rPr>
      <t>3.6.</t>
    </r>
  </si>
  <si>
    <r>
      <rPr>
        <sz val="13"/>
        <rFont val="Times New Roman"/>
        <family val="1"/>
        <charset val="204"/>
      </rPr>
      <t>Проведение торгов на осуществление работ и заключение соответствующего контракта (договора) в соответствии с техническим заданием на выполнение работ с представлением его копии в Минстрой России</t>
    </r>
  </si>
  <si>
    <r>
      <rPr>
        <sz val="13"/>
        <rFont val="Times New Roman"/>
        <family val="1"/>
        <charset val="204"/>
      </rPr>
      <t>Не требуется</t>
    </r>
  </si>
  <si>
    <r>
      <rPr>
        <sz val="13"/>
        <rFont val="Times New Roman"/>
        <family val="1"/>
        <charset val="204"/>
      </rPr>
      <t>3.7.</t>
    </r>
  </si>
  <si>
    <r>
      <rPr>
        <sz val="13"/>
        <rFont val="Times New Roman"/>
        <family val="1"/>
        <charset val="204"/>
      </rPr>
      <t>Выполнение работ в соответствии с заключенным контрактом (договором)</t>
    </r>
  </si>
  <si>
    <r>
      <rPr>
        <sz val="13"/>
        <rFont val="Times New Roman"/>
        <family val="1"/>
        <charset val="204"/>
      </rPr>
      <t>10.11.2018</t>
    </r>
  </si>
  <si>
    <r>
      <rPr>
        <sz val="13"/>
        <rFont val="Times New Roman"/>
        <family val="1"/>
        <charset val="204"/>
      </rPr>
      <t>31.12.2019</t>
    </r>
  </si>
  <si>
    <r>
      <rPr>
        <sz val="13"/>
        <rFont val="Times New Roman"/>
        <family val="1"/>
        <charset val="204"/>
      </rPr>
      <t>Первый зам. руководителя Администрации МОГО «Ухта» Артемьев П.П., 8(8216)761309</t>
    </r>
  </si>
  <si>
    <r>
      <rPr>
        <sz val="13"/>
        <rFont val="Times New Roman"/>
        <family val="1"/>
        <charset val="204"/>
      </rPr>
      <t>3.8.</t>
    </r>
  </si>
  <si>
    <r>
      <rPr>
        <sz val="13"/>
        <rFont val="Times New Roman"/>
        <family val="1"/>
        <charset val="204"/>
      </rPr>
      <t>Проведение Минстроем России плановых и внеплановых проверок выполнения работ, в том числе с привлечением представителей общественности и экспертного сообщества</t>
    </r>
  </si>
  <si>
    <r>
      <rPr>
        <sz val="13"/>
        <rFont val="Times New Roman"/>
        <family val="1"/>
        <charset val="204"/>
      </rPr>
      <t>по отдельному решению</t>
    </r>
  </si>
  <si>
    <r>
      <rPr>
        <sz val="13"/>
        <rFont val="Times New Roman"/>
        <family val="1"/>
        <charset val="204"/>
      </rPr>
      <t>4. Осуществление приемки выполненных работ и защита реализованного проекта</t>
    </r>
  </si>
  <si>
    <r>
      <rPr>
        <sz val="13"/>
        <rFont val="Times New Roman"/>
        <family val="1"/>
        <charset val="204"/>
      </rPr>
      <t>4.1.</t>
    </r>
  </si>
  <si>
    <r>
      <rPr>
        <sz val="13"/>
        <rFont val="Times New Roman"/>
        <family val="1"/>
        <charset val="204"/>
      </rPr>
      <t>Рассмотрение на общественной муниципальной комиссии документов, подтверждающих выполнение работ по реализации проекта и принятие решения о возможности/невозможности принятия результатов работ</t>
    </r>
  </si>
  <si>
    <r>
      <rPr>
        <sz val="13"/>
        <rFont val="Times New Roman"/>
        <family val="1"/>
        <charset val="204"/>
      </rPr>
      <t>01.12.2019</t>
    </r>
  </si>
  <si>
    <r>
      <rPr>
        <sz val="13"/>
        <rFont val="Times New Roman"/>
        <family val="1"/>
        <charset val="204"/>
      </rPr>
      <t>05.12.2019</t>
    </r>
  </si>
  <si>
    <r>
      <rPr>
        <sz val="13"/>
        <rFont val="Times New Roman"/>
        <family val="1"/>
        <charset val="204"/>
      </rPr>
      <t>4.2.</t>
    </r>
  </si>
  <si>
    <r>
      <rPr>
        <sz val="13"/>
        <rFont val="Times New Roman"/>
        <family val="1"/>
        <charset val="204"/>
      </rPr>
      <t>Рассмотрение на Межведомственной комиссии, созданной в соответствии с постановлением Правительства Российской Федерации от 10.02.2017 № 169, документов, подтверждающих выполнение работ по реализации проекта и принятие решения о возможности/невозможности принятия результатов работ</t>
    </r>
  </si>
  <si>
    <r>
      <rPr>
        <sz val="13"/>
        <rFont val="Times New Roman"/>
        <family val="1"/>
        <charset val="204"/>
      </rPr>
      <t>06.12.2019</t>
    </r>
  </si>
  <si>
    <r>
      <rPr>
        <sz val="13"/>
        <rFont val="Times New Roman"/>
        <family val="1"/>
        <charset val="204"/>
      </rPr>
      <t>10.12.2019</t>
    </r>
  </si>
  <si>
    <r>
      <rPr>
        <sz val="13"/>
        <rFont val="Times New Roman"/>
        <family val="1"/>
        <charset val="204"/>
      </rPr>
      <t>4.3.</t>
    </r>
  </si>
  <si>
    <r>
      <rPr>
        <sz val="13"/>
        <rFont val="Times New Roman"/>
        <family val="1"/>
        <charset val="204"/>
      </rPr>
      <t>11.12.2019</t>
    </r>
  </si>
  <si>
    <r>
      <rPr>
        <sz val="13"/>
        <rFont val="Times New Roman"/>
        <family val="1"/>
        <charset val="204"/>
      </rPr>
      <t>15.12.2019</t>
    </r>
  </si>
  <si>
    <r>
      <rPr>
        <sz val="13"/>
        <rFont val="Times New Roman"/>
        <family val="1"/>
        <charset val="204"/>
      </rPr>
      <t>4.4.</t>
    </r>
  </si>
  <si>
    <r>
      <rPr>
        <sz val="13"/>
        <rFont val="Times New Roman"/>
        <family val="1"/>
        <charset val="204"/>
      </rPr>
      <t>Проведение публичного мероприятия (мероприятий) по представлению реализованного проекта с участием представителей общественности, экспертного сообщества и других заинтересованных лиц</t>
    </r>
  </si>
  <si>
    <r>
      <rPr>
        <sz val="13"/>
        <rFont val="Times New Roman"/>
        <family val="1"/>
        <charset val="204"/>
      </rPr>
      <t>17.12.2019г.</t>
    </r>
  </si>
  <si>
    <r>
      <rPr>
        <sz val="13"/>
        <rFont val="Times New Roman"/>
        <family val="1"/>
        <charset val="204"/>
      </rPr>
      <t>19.12.2019г.</t>
    </r>
  </si>
  <si>
    <r>
      <rPr>
        <sz val="13"/>
        <rFont val="Times New Roman"/>
        <family val="1"/>
        <charset val="204"/>
      </rPr>
      <t>4.5.</t>
    </r>
  </si>
  <si>
    <r>
      <rPr>
        <sz val="13"/>
        <rFont val="Times New Roman"/>
        <family val="1"/>
        <charset val="204"/>
      </rPr>
      <t>Представление в Минстрой России графика проведения публичных мероприятий на территории, где был реализован проект, на период до 2020 года включительно по форме, определенной Минстроем России</t>
    </r>
  </si>
  <si>
    <r>
      <rPr>
        <sz val="13"/>
        <rFont val="Times New Roman"/>
        <family val="1"/>
        <charset val="204"/>
      </rPr>
      <t>20.12.2019г.</t>
    </r>
  </si>
  <si>
    <r>
      <rPr>
        <sz val="13"/>
        <rFont val="Times New Roman"/>
        <family val="1"/>
        <charset val="204"/>
      </rPr>
      <t>24.12.2019г.</t>
    </r>
  </si>
  <si>
    <r>
      <rPr>
        <sz val="13"/>
        <rFont val="Times New Roman"/>
        <family val="1"/>
        <charset val="204"/>
      </rPr>
      <t>4.6.</t>
    </r>
  </si>
  <si>
    <r>
      <rPr>
        <sz val="13"/>
        <rFont val="Times New Roman"/>
        <family val="1"/>
        <charset val="204"/>
      </rPr>
      <t>Подписание субъектом Российской Федерации, муниципальным образованием с Минстроем России акта о завершении реализации проекта и выполнении графика по форме, определенной Минстроем России</t>
    </r>
  </si>
  <si>
    <r>
      <rPr>
        <sz val="13"/>
        <rFont val="Times New Roman"/>
        <family val="1"/>
        <charset val="204"/>
      </rPr>
      <t>25.12.2019г.</t>
    </r>
  </si>
  <si>
    <r>
      <rPr>
        <sz val="13"/>
        <rFont val="Times New Roman"/>
        <family val="1"/>
        <charset val="204"/>
      </rPr>
      <t>31.12.2019г.</t>
    </r>
  </si>
  <si>
    <t>График выполнения мероприятий получателем субсидии – победителям Всероссийского конкурса лучших проектов создания комфортной городской среды, включающего в том числе информации по проектированию, строительству (ремонту, реконструкции) и вводу в эксплуатацию объектов капитального строительства, сроки выполнения по каждому этапу</t>
  </si>
  <si>
    <t>4.4.  Реализация проекта «Благоустройство общественной территории г. Ухты «набережная Газовиков» МОГО «Ухта» - победителя Всероссийского конкурса лучших проектов создания комфортной городской среды</t>
  </si>
  <si>
    <t xml:space="preserve"> Реализация проекта «Благоустройство общественной территории г. Ухты «набережная Газовиков» МОГО «Ухта» - победителя Всероссийского конкурса лучших проектов создания комфортной городской среды</t>
  </si>
  <si>
    <t>2023 год</t>
  </si>
  <si>
    <t>2024 год</t>
  </si>
  <si>
    <t>2018 – 2024 (по мере необходимости)</t>
  </si>
  <si>
    <t>Подписание субъектом Российской Федерации, муниципальным образованием с Минстроем России акта о завершении реализации проекта и выполнении графика по форме, определенной Минстроем России</t>
  </si>
  <si>
    <t>май, ежегодно</t>
  </si>
  <si>
    <t>Проектно-сметная документация сформирована в полном объеме, принято к реализации 16 проектов.</t>
  </si>
  <si>
    <t>1.4.  Реализация проекта «Благоустройство общественной территории г. Ухты «набережная Газовиков» МОГО «Ухта» - победителя Всероссийского конкурса лучших проектов создания комфортной городской среды</t>
  </si>
  <si>
    <t>Доля реализованных проектов по благоустройству общественных территорий в общем количестве проектов по благоустройству общественных территорий, подлежащих к реализации в отчетном году (исключен с 01.01.2019 г.)</t>
  </si>
  <si>
    <t>1.4.</t>
  </si>
  <si>
    <t>"___"______________2019 г.</t>
  </si>
  <si>
    <t xml:space="preserve">"___" __________2019 г. </t>
  </si>
  <si>
    <t>Благоустроено не менее 10 дворовых территорий МОГО "Ухта", ежегодно</t>
  </si>
  <si>
    <t>Отремонтировано не менее 10 объектов дворовых территорий ежегодно</t>
  </si>
  <si>
    <t>Проведено совещаний, "круглых столов", семинаров с населением по вопросам благоустройства территорий не менее 4, ежегодно</t>
  </si>
  <si>
    <t>Благоустроено не менее 2 общественных территорий МОГО "Ухта", ежегодно</t>
  </si>
  <si>
    <t>Контрольное событие 8. Приняты акты выполненных работ по обустройсту детских спортивных площадок для отдыха, выгула животных, установлению малых архитектурных форм на общественных территориях МОГО "Ухта"</t>
  </si>
  <si>
    <t>Контрольное событие № 9. Приняты акты выполненных работ по обустройству и приобретению объектов для создания привлекательной среды городского округа</t>
  </si>
  <si>
    <t>Контрольное событие 10. Приняты акты выполненных работ по ремонту и реконструкции общественных территорий МОГО "Ухта"</t>
  </si>
  <si>
    <t>Контрольное событие 11. Приняты акты выполненных работ по ликвидации борщевика на территории МОГО "Ухта"</t>
  </si>
  <si>
    <t>Обеспечено содержание общественных территорий ежегодно в полном объеме</t>
  </si>
  <si>
    <t>Сформирована проектно-сметная документация не менее чем к 20 объектам, ежегодно</t>
  </si>
  <si>
    <t>Подписан акт о завершении реализации проекта с Министерством строительства и дорожного хозяйства РК</t>
  </si>
  <si>
    <t>8.1.</t>
  </si>
  <si>
    <t xml:space="preserve"> МУ «Управление жилищно - коммунального хозяйства», МУ "Управление капитального строительства"</t>
  </si>
  <si>
    <t>8.2.</t>
  </si>
  <si>
    <t>Контрольное событие 16. Приняты акты выполненных работ об осуществлении технологического присоединения</t>
  </si>
  <si>
    <t>6.4.</t>
  </si>
  <si>
    <t>6.5.</t>
  </si>
  <si>
    <t>6.7.</t>
  </si>
  <si>
    <t>6.8.</t>
  </si>
  <si>
    <t>Контрольное событие № 12. Предоставлены субсидии организациям, осуществляющим капитальный ремонт (ремонт) и содержание объектов внешнего благоустройства</t>
  </si>
  <si>
    <t>Контрольное событие № 13.  Приняты акты выполненных работ по  капитальному ремонту (ремонту) и содержанию объектов внешнего благоустройства</t>
  </si>
  <si>
    <t>Контрольное событие № 14. Предоставлены субсидии организациям, осуществляющим капитальный ремонт (ремонт) и содержание объектов благоустройства, объектов культурного наследия</t>
  </si>
  <si>
    <t>Контрольное событие 15. Приняты акты выполненных работ по отлову и содержанию безнадзорных животных</t>
  </si>
  <si>
    <t xml:space="preserve">Контрольное событие 17. Приняты акты выполненных работ по подготовке проектно-сметной документации </t>
  </si>
  <si>
    <t>Контрольное событие 18. Приняты акты выполненных работ по подготовке дизайн-проектов на благоустройство территорий МОГО «Ухта»</t>
  </si>
  <si>
    <t>Контрольное событие 19. Приняты акты выполненных работ по благоустройству общественной территории набережная Газовиков</t>
  </si>
  <si>
    <t xml:space="preserve">Комплексный план действий на 2019 год по реализации муниципальной программы МОГО "Ухта" "Формирование современной городской среды " </t>
  </si>
  <si>
    <t>Объем ресурсного обеспечения на очередной финансовый год, рублей:</t>
  </si>
  <si>
    <t>в том числе за счет средств</t>
  </si>
  <si>
    <t>Контрольное событие 1. Размещение  информации на портале администрации МОГО «Ухта» о работе общественной комиссии МОГО «Ухта» по формированию и обеспечению реализации муниципальной программы «Формирование современной городской среды».</t>
  </si>
  <si>
    <t xml:space="preserve">Контрольное событие 2. Размещение на портале администрации МОГО "Ухта" итогов голосования </t>
  </si>
  <si>
    <t xml:space="preserve">Основное мероприятие 2.2. Осуществление контроля за реализацией проектов благоустройства </t>
  </si>
  <si>
    <t>Контрольное событие 3. Размещение на портале администрации МОГО «Ухта» информации об этапах реализации проектов благоустройства дворовых и общественных территорий</t>
  </si>
  <si>
    <t>Контрольное событие 4. Размещение на портале администрации МОГО «Ухта» информации об этапах реализации проектов благоустройства общественных и дворовых  территорий</t>
  </si>
  <si>
    <t>Задача 3. Обеспечение создания, содержания и развития объектов благоустройства дворовых территорий</t>
  </si>
  <si>
    <t>Основное мероприятие 3.1. Благоустройство дворовых территорий и проездов МОГО "Ухта"</t>
  </si>
  <si>
    <t>Мероприятие 3.1.1. Реконструкция дворовых территорий и проездов МОГО "Ухта", в том числе лабораторные исследования</t>
  </si>
  <si>
    <t>Мероприятие 3.1.2. Приобретение и установка малых архитектурных форм, ограждений</t>
  </si>
  <si>
    <t>Контрольное событие 5. Приняты акты выполненных работ по обустройсту детских спортивных площадок для отдыха, выгула животных, установлению малых архитектурных форм дворовых территорий МОГО "Ухта"</t>
  </si>
  <si>
    <t>3.3.</t>
  </si>
  <si>
    <t xml:space="preserve">Мероприятие 3.1.3. Организация уличного освещения </t>
  </si>
  <si>
    <t>Контрольное событие 6. Приняты акты выполненных работ по обустройству дворовых территорий и проездов</t>
  </si>
  <si>
    <t>Основное мероприятие 3.2. Содержание и ремонт объектов благоустройства дворовых территорий</t>
  </si>
  <si>
    <t>Мероприятие 3.2.1. Ремонт дворовых территорий многоквартирных домов, проездов к дворовым территориям многоквартирных домов, в т.ч. Лабораторные исследования</t>
  </si>
  <si>
    <t>Мероприятие 3.2.2. Содержание малых архитектурных форм на дворовых территориях</t>
  </si>
  <si>
    <t>Контрольное событие 7. Приняты акты выполненных работ по содержанию и ремонту дворовых территорий многоквартирных домов, проездов к дворовым территориям многоквартирных домов, в т.ч. Лабораторные исследования</t>
  </si>
  <si>
    <t>Задача 4. Обеспечение создания, содержания и развития объектов благоустройства общественных территорий</t>
  </si>
  <si>
    <t>Основное мероприятие 4.1.  Благоустройство общественных территорий МОГО "Ухта"</t>
  </si>
  <si>
    <t>Мероприятие 4.1.1. Обустройство детских и спортивных площадок, площадок для отдыха и выгула животных на общественных территориях</t>
  </si>
  <si>
    <t>Мероприятие 4.1.2. Обустройство мест погребений</t>
  </si>
  <si>
    <t xml:space="preserve">Мероприятие 4.1.3. Реконструкция объектов общественных территорий </t>
  </si>
  <si>
    <t>Мероприятие 4.1.4. Ликвидация борщевика на территории МОГО "Ухта"</t>
  </si>
  <si>
    <t>Основное мероприятие 4.2. Содержание и ремонт объектов благоустройства общественных территорий</t>
  </si>
  <si>
    <t>Мероприятие 4.2.1. Подготовка проведения городских уличных праздников: обустройство ледового городка</t>
  </si>
  <si>
    <t>Мероприятие 4.2.2. Оплата за потребленную электроэнергию, необходимую для работоспособности светофоров и наружного освещения</t>
  </si>
  <si>
    <t>Мероприятие 4.2.6.Техническое обслуживание, санитарное содержание мест погребений и текущий ремонт элементов благоустройства мест погребений на территории МОГО "Ухта"</t>
  </si>
  <si>
    <t>Мероприятие 4.2.8. Техническое обслуживание, санитарное содержание, текущий ремонт ливневой канализации, подпорных стен</t>
  </si>
  <si>
    <t>Мероприятие 4.2.9.Ликвидация несанкционированных свалок</t>
  </si>
  <si>
    <t>6.10.</t>
  </si>
  <si>
    <t xml:space="preserve">Мероприятие 4.2.10.Принудительная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"Ухта" </t>
  </si>
  <si>
    <t>Контрольное событие № 12.  Приняты акты выполненных работ по  капитальному ремонту (ремонту) и содержанию объектов внешнего благоустройства</t>
  </si>
  <si>
    <t>6.11.</t>
  </si>
  <si>
    <t>Мероприятие 4.2.11. Предоставление субсидий организациям, осуществляющим капитальный ремонт (ремонт) и содержание объектов внешнего благоустройства</t>
  </si>
  <si>
    <t>Контрольное событие № 13. Предоставлены субсидии организациям, осуществляющим капитальный ремонт (ремонт) и содержание объектов внешнего благоустройства</t>
  </si>
  <si>
    <t>6.12.</t>
  </si>
  <si>
    <t xml:space="preserve"> Мероприятие 4.2.12. Осуществление переданного государственного полномочия по отлову и содержанию безнадзорных животных</t>
  </si>
  <si>
    <t>Контрольное событие 14. Приняты акты выполненных работ по отлову и содержанию безнадзорных животных</t>
  </si>
  <si>
    <t>6.13.</t>
  </si>
  <si>
    <t>Контрольное событие 15. Приняты акты выполненных работ посодержанию детских игровых и спортивных площадок</t>
  </si>
  <si>
    <t>Основное мероприятие 4.3. Подготовка проектно - сметной документации и дизайн-проектов на благоустройство территорий МОГО «Ухта»</t>
  </si>
  <si>
    <t xml:space="preserve">Мероприятие 4.3.1. Разработка проектно-сметной документации </t>
  </si>
  <si>
    <t xml:space="preserve">Контрольное событие 16. Приняты акты выполненных работ по подготовке проектно-сметной документации </t>
  </si>
  <si>
    <t xml:space="preserve">Мероприятие 4.3.2. Разработка дизайн-проектов </t>
  </si>
  <si>
    <t>Контрольное событие 17. Приняты акты выполненных работ по подготовке дизайн-проектов на благоустройство территорий МОГО «Ухта»</t>
  </si>
  <si>
    <t>Основное мероприятие 4.4. Реализация проекта «Благоустройство общественной территории г. Ухты «набережная Газовиков» МОГО «Ухта» - победителя Всероссийского конкурса лучших проектов создания комфортной городской среды</t>
  </si>
  <si>
    <t>Мероприятие 4.4.1. Проектно сметные и изыскательские работы по благоустройству в т.ч. Берегоукрепление и предотвращение перемещения грунта в местах с крутыми уклонами рельефа</t>
  </si>
  <si>
    <t>Мероприятие 4.4.2.  Благоустройство общественной территории г.Ухты «набережная Газовиков»</t>
  </si>
  <si>
    <t>Контрольное событие 18. Приняты акты выполненных работ по благоустройству общественной территории набережная Газовиков</t>
  </si>
  <si>
    <t>Итого по задаче 4:</t>
  </si>
  <si>
    <t>"____"____________2019 г.</t>
  </si>
  <si>
    <t>Мероприятие 4.2.14. Технологическое присоединение к электрическим сетям, принадлежащим сторонним организациям</t>
  </si>
  <si>
    <t>Мероприятие 3.2.1. Ремонт дворовых территорий многоквартирных домов, проездов к дворовым территориям многоквартирных домов, в т.ч. Лаболаторные исследования</t>
  </si>
  <si>
    <t>Мероприятие 4.2.3. Предоставление субсидии организациям, осуществляющим капитальный ремонт (ремонт) и содержание объектов внешнего благоустройства</t>
  </si>
  <si>
    <t>Мероприятие 4.2.11. Предоставление субсидии организациям, осуществляющим капитальный ремонт (ремонт) и содержание объектов благоустройства, объектов культурного наследия</t>
  </si>
  <si>
    <t>Контрольное событие 1. Размещение  информации на портале администрации МОГО «Ухта» о работе общественной комиссии МОГО «Ухта» по формированию и обеспечению реализации муниципальной программы «Формирование современной городской среды на 2018-2022 годы».</t>
  </si>
  <si>
    <t xml:space="preserve">Мероприятие 4.2.3. Техническое  обслуживание, санитарное содержание и текущий ремонт  малых архитектурных форм </t>
  </si>
  <si>
    <t>Мероприятие 4.2.4. Техническое  обслуживание, санитарное содержание и текущий ремонт  гидротехнических сооружений</t>
  </si>
  <si>
    <t>Мероприятие 4.2.5. Расходы на очистку территории до и после проведения городских, уличных праздников, развешивание флажков расцвечивания по улицам города, установку биотуалетов в местах проведения массовых гуляний, подготовку мест проведения городских уличных праздников</t>
  </si>
  <si>
    <t>Мероприятие 4.2.6. Техническое обслуживание, санитарное содержание мест погребений и текущий ремонт элементов благоустройства мест погребений на территории МОГО "Ухта"</t>
  </si>
  <si>
    <t>Мероприятие 4.2.7. Техническое обслуживание, санитарное содержание, текущий ремонт лестниц, пешеходных мостов МОГО "Ухта"</t>
  </si>
  <si>
    <t>Мероприятие 4.2.9. Ликвидация несанкционированных свалок</t>
  </si>
  <si>
    <t xml:space="preserve">Мероприятие 4.2.10. 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"Ухта" </t>
  </si>
  <si>
    <t>Мероприятие 4.2.13. Содержание и ремонт детских игровых и спортивных площадок</t>
  </si>
  <si>
    <t>5.5.</t>
  </si>
  <si>
    <t>Итого по Программе:</t>
  </si>
  <si>
    <t>Мероприятие 2.1.1. Разработка, утверждение и реализация комплекса мер по информированию граждан о реализации мероприятий по благоустройству</t>
  </si>
  <si>
    <t>Ежеквартальный отчет об исполнении условий предоставления субсидий, а также эффктивности расходования денежных средств предоставлен в Министерство энергетики, жилищно-коммунального хозяйства и тарифов Республики Коми в установленные сроки</t>
  </si>
  <si>
    <t>Мероприятие 2.2.1.Формирование ежеквартального отчета об исполнении условий предоставления субсидий, а также эффективности расходования денежных средств</t>
  </si>
  <si>
    <t>Мероприятие 2.2.2. Внесение отчетной информации в систему ГИС ЖКХ</t>
  </si>
  <si>
    <t>Наличие актуальной информации в системе ГИС ЖКХ</t>
  </si>
  <si>
    <t>Контрольное событие 2. На официальном портале администрации МОГО «Ухта» размещена информация об этапах реализации проектов благоустройства территорий</t>
  </si>
  <si>
    <t>Установлено не менее 12 осветительных приборов</t>
  </si>
  <si>
    <t xml:space="preserve">Отремонтировано не менее 10 объектов дворовых территорий </t>
  </si>
  <si>
    <t>Приняты акты выполненных работ по ремонту дворовых территорий МКД, проездов к дворовым территориям (не менее 10 актов)</t>
  </si>
  <si>
    <t>Приняты акты выполненных работ по обустройству  мест погребений (не менее 0,25 Га)</t>
  </si>
  <si>
    <t>Приняты акты выполненных работ по реконструкции объектов общественных территорий (не менее 4 актов)</t>
  </si>
  <si>
    <t>Приняты акты выполненных работ по благоустройству улично-дорожной сети</t>
  </si>
  <si>
    <t>Приняты акты выполненых работ по обустройству территории МОГО «Ухта» к проведению городских уличных праздников, в том числе обустройство ледового городка</t>
  </si>
  <si>
    <t>Обеспечена организация наружного освещения на территории МОГО «Ухта» и работа светофоров в полном объеме</t>
  </si>
  <si>
    <t>Предоставлены субсидии организациям, осуществляющим  капитальный ремонт (ремонт) и содержание объектов внешнего благоустройства, в полном объеме</t>
  </si>
  <si>
    <t>Приняты акты выполненных работ по принудительной эвакуации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вывозу незаконно установленных балков и нестационарных торговых объектов с территории МОГО «Ухта» (не менее 4 актов)</t>
  </si>
  <si>
    <t>Предоставлена субсидия организациям, осуществляющим капитальный ремонт (ремонт) и содержание объектов внешнего благоустройства, объектов культурного наследия, в полном оъеме</t>
  </si>
  <si>
    <t>Обеспечено технологическое присоединение к электрическим сетям, принадлежащим сторонним организациям, на 1 объекте</t>
  </si>
  <si>
    <t xml:space="preserve">Контрольное событие № 7 Заключены муниципальные контракты по обустройству и приобретению объектов для создания привлекательной среды городского округа </t>
  </si>
  <si>
    <t>Сформирована проектно-сметная документация не менее чем к 20 объектам</t>
  </si>
  <si>
    <t>Приняты на общественных обсуждениях дизайн-проекты по обществыенным территориям к реализации (не менее 2 проектов)</t>
  </si>
  <si>
    <t>Контрольное событие № 8. Заключены соглашения на разработку проектно-сметной документации и дизайн-проектов</t>
  </si>
  <si>
    <t xml:space="preserve">Контрольное событие № 9. Заключены муниципальные контракты на реализацию проекта «Благоустройство общественной территории г. Ухты «набережная Газовиков» МОГО «Ухта» - победителя Всероссийского конкурса лучших проектов создания комфортной городской среды </t>
  </si>
  <si>
    <t>01.01.2020</t>
  </si>
  <si>
    <t>31.12.2020</t>
  </si>
  <si>
    <t xml:space="preserve">31.12.2020 </t>
  </si>
  <si>
    <t xml:space="preserve">01.01.2020 </t>
  </si>
  <si>
    <t xml:space="preserve"> МУ «УЖКХ» </t>
  </si>
  <si>
    <t>Мероприятие 4.2.1. Участие в подготовке к проведению городских уличных праздников, в том числе обустройство ледового городка</t>
  </si>
  <si>
    <t>Мероприятие 2.1.2.Организация голосования по отбору территорий для благоустройства</t>
  </si>
  <si>
    <t xml:space="preserve">Мероприятие 4.1.3. Модернизация  объектов общественных территорий </t>
  </si>
  <si>
    <t xml:space="preserve">Комплексный план действий на 2020 г. по реализации муниципальной программы МОГО "Ухта" "Формирование современной городской среды " </t>
  </si>
  <si>
    <t>Исп.: Елена Владимировна Гитченко</t>
  </si>
  <si>
    <t>Проведено совещаний, «круглых столов», семинаров с населением по вопросам благоустройства территорий  не менее 4, ежегодно</t>
  </si>
  <si>
    <t>Благоустроено не менее 2 общественных территорий МОГО «Ухта», ежегодно</t>
  </si>
  <si>
    <t>Отремонтировано не менее 10 объектов дворовых территорий, ежегодно</t>
  </si>
  <si>
    <t>Благоустроено не менее 10 дворовых территорий МОГО «Ухта», ежегодно</t>
  </si>
  <si>
    <t>4.3.</t>
  </si>
  <si>
    <t xml:space="preserve"> Подготовка проектно - сметной документации и дизайн-проектов на благоустройство территорий МОГО «Ухта»</t>
  </si>
  <si>
    <t>4.5 Реализация народных проектов</t>
  </si>
  <si>
    <t>13.</t>
  </si>
  <si>
    <t>4.5.</t>
  </si>
  <si>
    <t>Реализация народных проектов</t>
  </si>
  <si>
    <t>Реализовано не менее 2 проектов в сфере благоустройства, прошедших отбор в рамках проекта "Народный бюджет"</t>
  </si>
  <si>
    <t>Количество реализованных народных проектов в сфере благоустройства (введен 01.01.2020г.)</t>
  </si>
  <si>
    <t xml:space="preserve">ед. </t>
  </si>
  <si>
    <t>14.</t>
  </si>
  <si>
    <t>Количество размещенной информации на портале администрации МОГО «Ухта» о работе общественной комиссии МОГО «Ухта»  по формированию и обеспечению реализации муниципальной программы «Формирование современной городской среды » (исключен с 01.01.2019 г.)</t>
  </si>
  <si>
    <t>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 » (исключен с 01.01.2019 г.)</t>
  </si>
  <si>
    <t>УАиС администрации МОГО «Ухта»</t>
  </si>
  <si>
    <t>Протяженность отремонтированных улиц и проездов (введен с 01.01.2020г.)</t>
  </si>
  <si>
    <t>4.6. Реализация отдельных мероприятий регионального проекта «Дорожная сеть» в части приведения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 (R1)</t>
  </si>
  <si>
    <t>Обеспечено приведение в нормативное состояние улиц и проездов на территории  МОГО "Ухта" путем проведения работ по капитальному ремонту (ремонту) на них, протяженностью, предусмотренной заключенным соглашением на предоставление субсидии на 2020 год</t>
  </si>
  <si>
    <t>Протяженноть отремонтированных улиц и проездов (введен с 01.01.2020г.)</t>
  </si>
  <si>
    <t>4.6</t>
  </si>
  <si>
    <t xml:space="preserve"> Реализация отдельных мероприятий регионального проекта «Дорожная сеть» в части приведения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 (R1)</t>
  </si>
  <si>
    <t xml:space="preserve">"___" __________2020 г. </t>
  </si>
  <si>
    <t>"___"______________2020 г.</t>
  </si>
  <si>
    <t>Приняты акты выполненных работ по организации деятельности по обращению с животными без владельцев (отловленно не менее 224 особей)</t>
  </si>
  <si>
    <t>9.1.</t>
  </si>
  <si>
    <t>9.2.</t>
  </si>
  <si>
    <t>Основное мероприятие 4.5. Реализация народных проектов</t>
  </si>
  <si>
    <t>Основное мероприятие 4.6. Реализация отдельных мероприятий регионального проекта «Дорожная сеть» в части приведения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 (R1)</t>
  </si>
  <si>
    <t>10.1.</t>
  </si>
  <si>
    <t>10.2.</t>
  </si>
  <si>
    <t>Приняты акты выполненных работ по обустройству территорий, прошедших отбор на заседании межведомственной комиссии, не менее 2 территорий</t>
  </si>
  <si>
    <t>Мероприятие 4.5.1. Выполнение работ по обустройству территорий, прошедших отбор на заседании межведомственной комиссии</t>
  </si>
  <si>
    <t>Контрольное событие № 10. Заключены муниципальные контракты на выполнение работ по обустройству территорий, прошедших отбор на заседании межведомственной комиссии</t>
  </si>
  <si>
    <t>"____"____________2020 г.</t>
  </si>
  <si>
    <t>И.о. начальника Финансового управления администрации МОГО "Ухта"</t>
  </si>
  <si>
    <t>________________  Г.В. Крайн</t>
  </si>
  <si>
    <t>Мероприятие 4.6.1. Приведение в нормативное состояние  улиц и проездов на территории МОГО «Ухта»</t>
  </si>
  <si>
    <t xml:space="preserve"> Проведены работы по ремонту не менее пяти улиц и проездов</t>
  </si>
  <si>
    <t>Мероприятие 4.6.2. Предоставление  в Министерство строительства и дорожного хозяйства Республики Коми ежеквартального отчета о расходах,  в целях софинансирования которых предоставлена Субсидия.</t>
  </si>
  <si>
    <t>Обеспечено предоставление в Министерство не менее 4 отчетов в год.</t>
  </si>
  <si>
    <t>Контрольное событие № 11. Заключены муниципальные контракты на выполнение работ по приведению в нормативное состояние  улиц и проездов на территории МОГО «Ухта»</t>
  </si>
  <si>
    <t>Мероприятие 4.5.2.  Проведение мероприятий по  заключению  с Министерством энергетики, жилищно-коммунального хозяйства и тарифов Республики Коми соглашения о предоставлении субсидии.</t>
  </si>
  <si>
    <t>Главный архитектор</t>
  </si>
  <si>
    <t>Благоустроено не менее 10 дворовых территорий МОГО «Ухта»</t>
  </si>
  <si>
    <t>Приняты акты выполненных работ по проведению капитального ремонта (ремонта) дворовых территорий  (не менее чем по 13 дворовым территориям)</t>
  </si>
  <si>
    <t>Мероприятие 4.2.4.Техническое обслуживание, санитарное содержание мест погребений и текущий ремонт элементов благоустройства мест погребений на территории МОГО  «Ухта»</t>
  </si>
  <si>
    <t>Мероприятие 4.2.5.Принудительная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«Ухта»</t>
  </si>
  <si>
    <t>Мероприятие 4.2.6. Предоставление субсидий организациям, осуществляющим капитальный ремонт (ремонт) и содержание объектов внешнего благоустройства, объектов культурного наследия</t>
  </si>
  <si>
    <t>Мероприятие 4.2.8. Организация работы по технологическому присоединению к электрическим сетям, принадлежащим сторонним организациям</t>
  </si>
  <si>
    <t>Мероприятие 4.3.2. Разработка и вынесение на общественные обсуждения дизайн-проектов по общественным территориям</t>
  </si>
  <si>
    <t>Задача 2. Управление реализацией проектов благоустройства</t>
  </si>
  <si>
    <t xml:space="preserve">Задача 2. Управление реализацией проектов благоустройства  </t>
  </si>
  <si>
    <t>Проведено совещаний, «круглых столов», семинаров с населением по вопросам благоустройства территорий не менее 4</t>
  </si>
  <si>
    <t>Информация о реализации мероприятий по благоустройству территорий размещена на официальном портале администрации МОГО «Ухта»</t>
  </si>
  <si>
    <t>На официальном портале администрации МОГО «Ухта» размещена информация не менее, чем по двум проектам по благоустройству территории МОГО «Ухта», отобранным в ходе голосования</t>
  </si>
  <si>
    <t>Контрольное событие №1. Протоколы по итогам совещаний,«круглых столов» , семинаров с населением по вопросам благоустройства территорий сформированы и размещены на официальном портале администрации МОГО «Ухта»</t>
  </si>
  <si>
    <t>Основное мероприятие 3.1. Благоустройство дворовых территорий и проездов МОГО «Ухта»</t>
  </si>
  <si>
    <t>Мероприятие 3.1.1.Проведение капитального ремонта (ремонта) дворовых территорий в рамках регионального проекта «Формирование комфортной городской среды»</t>
  </si>
  <si>
    <t>Основное мероприятие 4.1.  Благоустройство общественных территорий МОГО «Ухта»</t>
  </si>
  <si>
    <t>Приняты акты выполненных работ по ликвидации борщевика на территории МОГО «Ухта» (на площади не менее 25 Га)</t>
  </si>
  <si>
    <t>Перечисление субсидии из республиканского бюджета Республики Коми бюджету МОГО «Ухта» в полном объеме.</t>
  </si>
  <si>
    <t>Реализовано не менее 2 проектов в сфере благоустройства, прошедших отбор в рамках проекта «Народный бюджет»</t>
  </si>
  <si>
    <t>Обеспечено приведение в нормативное состояние улиц и проездов на территории  МОГО «Ухта» путем проведения работ по капитальному ремонту (ремонту) на них, протяженностью, предусмотренной заключенным соглашением на предоставление субсидии на 2020 год</t>
  </si>
  <si>
    <t>Мероприятие 4.3.1. Разработка проектно-сметной документации и ведение технического надзора</t>
  </si>
  <si>
    <t>МУ УКС</t>
  </si>
  <si>
    <t>Главный архитектор МОГО «Ухта»</t>
  </si>
  <si>
    <t>________________ С.Л. Тягун</t>
  </si>
  <si>
    <t>МУ «Управление жилищно-коммунального хозяйства» администрации МОГО «Ухта»  (далее - МУ  «УЖКХ»)</t>
  </si>
  <si>
    <t>МУ  «УЖКХ»</t>
  </si>
  <si>
    <t xml:space="preserve"> МУ  «УЖКХ»</t>
  </si>
  <si>
    <t>Мероприятие 4.1.1. Проведение капитального ремонта (ремонта) общественных территорий в рамках регионального проекта «Формирование комфортной городской среды»</t>
  </si>
  <si>
    <t>Приняты акты выполненных работ по капитального ремонту (ремонту) общественных территорий  (не менее 2 актов)</t>
  </si>
  <si>
    <t>Мероприятие 4.2.2.  Организация работы по обеспечению наружным освещением и работоспособности светофоров</t>
  </si>
  <si>
    <t xml:space="preserve"> Мероприятие 4.2.6. Организация деятельности по обращению с животными без владельцев</t>
  </si>
  <si>
    <t>Мероприятие 4.2.7. Организация работы по технологическому присоединению к электрическим сетям, принадлежащим сторонним организациям</t>
  </si>
  <si>
    <t>Мероприятие 4.1.3. Ликвидация борщевика на территории МОГО «Ухта»</t>
  </si>
  <si>
    <t>Мероприятие 4.1.4. Благоустройство улично-дорожной сети</t>
  </si>
  <si>
    <t>Мероприятие 3.1.2. Приобретение и установка малых архитектурных форм и элементов благоустройства</t>
  </si>
  <si>
    <t>Приняты акты выполненных работ по установке малых архитектурных форм и элемонтов благоустройства  (не менее 4 актов)</t>
  </si>
  <si>
    <t>Контрольное событие №4 Муниципальные контракты на проведение работ по  капитальному ремонту (ремонту) дворовых территорий , приобретение и установку малых архитектурных форм и элементов благоустройства на дворовых территориях выполнены в полном объеме</t>
  </si>
  <si>
    <t>Мероприятие 3.2.2. Содержание малых архитектурных форм и элементов благоустройства на дворовых территориях</t>
  </si>
  <si>
    <t>Контрольное событие № 5 Муниципальные контракты на ремонт дворовых территорий МКД, проездов к дворовым территориям и содержание малых архитектурных форм и элементов благоустройства  на дворовых территориях выполнены в полном объеме</t>
  </si>
  <si>
    <t>Приняты акты выполненных работ по содержанию малых архитектурных форм и элементов благоустройства  на дворовых территориях (не менее 5 актов)</t>
  </si>
  <si>
    <t>Мероприятие 4.4.1.Рассмотрение на общественной муниципальной комиссии документов, подтверждающих выполнение работ по реализации проекта</t>
  </si>
  <si>
    <t>Подписан акт с Минстроем России о завершении реализации проекта и выполнении графика по форме, определенной Минстроем России</t>
  </si>
  <si>
    <t>Подписан протокол общественной муниципальной комиссии о принятии результатов работ</t>
  </si>
  <si>
    <t>Контрольное событие № 3 Заключено соглашение о предоставлении субсидии из республиканского бюджета Республики Коми бюджету городского округа «Ухта»  на поддержку муниципальной программы «Формирование современной городской среды»  в части благоустройства дворовых территорий</t>
  </si>
  <si>
    <t>Мероприятие 3.2.1. Ремонт дворовых территорий многоквартирных домов, проездов к дворовым территориям многоквартирных домов, в т.ч. их лабораторные исследования</t>
  </si>
  <si>
    <t>Приняты акты выполненных работ по техническому обслуживанию, санитарному содержанию мест погребений и текущему ремонту элементов благоустройства мест погребений на территории МОГО  «Ухта» (не менее 12 актов)</t>
  </si>
  <si>
    <t>Принята проектно-сметная документация (не менее 15 проектов в год)  и осуществлен технический надзор (не менее чем на 2 объектах)</t>
  </si>
  <si>
    <t>_________________В.А Барков</t>
  </si>
  <si>
    <t>Контрольное событие № 6 Муниципальные контракты на проведение реконструкции объектов общественных  территорий, обустройство детских и спортивных площадок, площадок для отдыха на общественных территориях, обустройство мест погребений на территории МОГО «Ухта» исполнены в полном объеме</t>
  </si>
  <si>
    <t>Мероприятие 4.2.7. Реализация дезинфекционных мероприятий на открытых пространствах МОГО "Ухта"</t>
  </si>
  <si>
    <t>Проведена дезинфекция не менее 400 открытых территорий (объектов) МОГО "Ухта" в целях недопущения распространения короновирусной инфекции (COVID-19)</t>
  </si>
  <si>
    <t>Мероприятие 4.2.9. Устройство пешеходного моста через р. Чибью по адресу ул. Октябрьская д. 22</t>
  </si>
  <si>
    <t>Приняты акты выполненных работ по кустройству пешеходного моста через р. Чибью по адресу ул. Октябрьская д. 22</t>
  </si>
  <si>
    <t>Мероприятие 4.4.2.  Выполнение работ по озеленению набережной Газовиков</t>
  </si>
  <si>
    <t>8.3.</t>
  </si>
  <si>
    <t>Мероприятие 4.4.3. Проведение работ по благоустройству территории "набережная Газовиков", приуроченных к юбилею Республики Коми</t>
  </si>
  <si>
    <t>Приняты акты выполненных работ по озеленению набережной Газовиков</t>
  </si>
  <si>
    <t>Приняты акты выполненных работ по благоустройству территории "набережная Газовиков", приуроченных к юбилею Республики Коми</t>
  </si>
  <si>
    <t>Заключено соглашение с органом исполнительной власти РК о предоставлении субсидии из республиканского бюджета РК на реализацию народных проектов</t>
  </si>
  <si>
    <t>Мероприятие 4.5.1. Выполнение работ по обустройству детской спортивной площадки в пст Седъю</t>
  </si>
  <si>
    <t>Приняты акты выполненных работ по обустройству детской спортивной площадки в пст Седъю</t>
  </si>
  <si>
    <t>Мероприятие 4.5.2.  Выполнение работ по обустройству детской площадки с. Кедвавом</t>
  </si>
  <si>
    <t>Приняты акты выполненных работ по обустройству детской площадки с. Кедвавом</t>
  </si>
  <si>
    <t>Основное мероприятие 4.6. Реализация отдельных мероприятий регионального проекта «Дорожная сеть» в части приведения в нормативное состояние улиц и проездов в населенных пунктах административных центров муниципальных образований (R1)</t>
  </si>
  <si>
    <t>Мероприятие 4.6.1. Организация работ по ремонту улиц и проездов на территории МОГО «Ухта»</t>
  </si>
  <si>
    <t>Мероприятие 4.6.2. Формирование отчета о расходах на приведение в нормативное состояние автомобильных дорог местного значения и улиц в Министерство строительства и дорожного хозяйства Республики Коми .</t>
  </si>
  <si>
    <t>ППА от 06.08.2020 г. № 1989</t>
  </si>
  <si>
    <t>«Таблица 3</t>
  </si>
  <si>
    <t>»</t>
  </si>
  <si>
    <t>Приложение</t>
  </si>
  <si>
    <t>Приняты акты выполненных работ по кустройству пешеходного моста через р. Чибью по адресу ул. Бушуевая д. 1</t>
  </si>
  <si>
    <t>Мероприятие 4.2.10. Устройство пешеходного моста через р. Чибью по адресу ул. Бушуевая д. 1</t>
  </si>
  <si>
    <t xml:space="preserve">                                             к постановлению </t>
  </si>
  <si>
    <t xml:space="preserve">                             администрации МОГО «Ухта»</t>
  </si>
  <si>
    <t xml:space="preserve">                        от 14 сентября 2020 г. № 2453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</si>
</sst>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00000000000%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1F497D"/>
      <name val="Calibri"/>
      <family val="2"/>
      <charset val="204"/>
    </font>
    <font>
      <sz val="11"/>
      <color rgb="FF2E74B5"/>
      <name val="Calibri"/>
      <family val="2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24" fillId="0" borderId="0"/>
  </cellStyleXfs>
  <cellXfs count="449">
    <xf numFmtId="0" fontId="0" fillId="0" borderId="0" xfId="0"/>
    <xf numFmtId="0" fontId="3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1" fillId="0" borderId="0" xfId="2" applyFont="1" applyFill="1" applyAlignment="1">
      <alignment wrapText="1"/>
    </xf>
    <xf numFmtId="0" fontId="1" fillId="0" borderId="0" xfId="2" applyFont="1" applyFill="1"/>
    <xf numFmtId="0" fontId="4" fillId="0" borderId="0" xfId="2" applyFont="1" applyFill="1" applyAlignment="1">
      <alignment horizontal="left" vertical="center" wrapText="1"/>
    </xf>
    <xf numFmtId="0" fontId="1" fillId="0" borderId="0" xfId="2" applyFont="1" applyFill="1" applyBorder="1"/>
    <xf numFmtId="0" fontId="4" fillId="0" borderId="0" xfId="2" applyFont="1" applyFill="1"/>
    <xf numFmtId="1" fontId="4" fillId="0" borderId="0" xfId="2" applyNumberFormat="1" applyFont="1" applyFill="1"/>
    <xf numFmtId="4" fontId="1" fillId="0" borderId="0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Alignment="1">
      <alignment horizontal="left" vertical="center"/>
    </xf>
    <xf numFmtId="0" fontId="4" fillId="0" borderId="0" xfId="2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vertical="center" wrapText="1"/>
    </xf>
    <xf numFmtId="0" fontId="4" fillId="0" borderId="0" xfId="2" applyNumberFormat="1" applyFont="1" applyFill="1" applyBorder="1" applyAlignment="1">
      <alignment horizontal="left" vertical="center"/>
    </xf>
    <xf numFmtId="4" fontId="4" fillId="0" borderId="0" xfId="2" applyNumberFormat="1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Fill="1" applyBorder="1" applyAlignment="1">
      <alignment horizontal="center" wrapText="1"/>
    </xf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center" wrapText="1"/>
    </xf>
    <xf numFmtId="0" fontId="8" fillId="0" borderId="0" xfId="2" applyFont="1" applyFill="1" applyBorder="1" applyAlignment="1">
      <alignment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wrapText="1"/>
    </xf>
    <xf numFmtId="0" fontId="1" fillId="0" borderId="0" xfId="2" applyFont="1" applyFill="1" applyBorder="1" applyAlignment="1">
      <alignment horizontal="center" wrapText="1"/>
    </xf>
    <xf numFmtId="0" fontId="1" fillId="0" borderId="0" xfId="2" applyFont="1" applyFill="1" applyBorder="1" applyAlignment="1">
      <alignment vertical="center" wrapText="1"/>
    </xf>
    <xf numFmtId="4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left" wrapText="1"/>
    </xf>
    <xf numFmtId="0" fontId="1" fillId="0" borderId="0" xfId="2" applyFont="1" applyFill="1" applyAlignment="1">
      <alignment horizontal="left" wrapText="1"/>
    </xf>
    <xf numFmtId="0" fontId="4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left" wrapText="1"/>
    </xf>
    <xf numFmtId="0" fontId="7" fillId="0" borderId="0" xfId="2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0" fillId="0" borderId="0" xfId="0"/>
    <xf numFmtId="4" fontId="1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14" fontId="9" fillId="0" borderId="1" xfId="2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4" fontId="4" fillId="0" borderId="1" xfId="2" applyNumberFormat="1" applyFont="1" applyFill="1" applyBorder="1" applyAlignment="1">
      <alignment horizontal="center" vertical="center" wrapText="1"/>
    </xf>
    <xf numFmtId="4" fontId="1" fillId="0" borderId="0" xfId="2" applyNumberFormat="1" applyFont="1" applyFill="1" applyAlignment="1">
      <alignment wrapText="1"/>
    </xf>
    <xf numFmtId="0" fontId="14" fillId="0" borderId="0" xfId="2" applyFont="1" applyFill="1"/>
    <xf numFmtId="0" fontId="4" fillId="0" borderId="0" xfId="2" applyFont="1" applyFill="1" applyBorder="1" applyAlignment="1">
      <alignment horizontal="left" wrapText="1"/>
    </xf>
    <xf numFmtId="0" fontId="4" fillId="0" borderId="0" xfId="2" applyFont="1" applyFill="1" applyAlignment="1">
      <alignment horizontal="left" vertical="center"/>
    </xf>
    <xf numFmtId="49" fontId="5" fillId="0" borderId="1" xfId="2" applyNumberFormat="1" applyFont="1" applyFill="1" applyBorder="1" applyAlignment="1">
      <alignment horizontal="left" vertical="top" wrapText="1"/>
    </xf>
    <xf numFmtId="0" fontId="3" fillId="0" borderId="0" xfId="2" applyFont="1" applyFill="1" applyAlignment="1">
      <alignment horizontal="left" vertical="center" wrapText="1"/>
    </xf>
    <xf numFmtId="0" fontId="11" fillId="0" borderId="0" xfId="0" applyFont="1" applyFill="1"/>
    <xf numFmtId="3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left" vertical="top" wrapText="1"/>
    </xf>
    <xf numFmtId="14" fontId="20" fillId="0" borderId="1" xfId="2" applyNumberFormat="1" applyFont="1" applyFill="1" applyBorder="1" applyAlignment="1">
      <alignment horizontal="center" vertical="center" wrapText="1"/>
    </xf>
    <xf numFmtId="4" fontId="20" fillId="0" borderId="1" xfId="2" applyNumberFormat="1" applyFont="1" applyFill="1" applyBorder="1" applyAlignment="1">
      <alignment horizontal="center" vertical="center" wrapText="1"/>
    </xf>
    <xf numFmtId="0" fontId="19" fillId="0" borderId="0" xfId="2" applyFont="1" applyFill="1"/>
    <xf numFmtId="49" fontId="20" fillId="0" borderId="1" xfId="2" applyNumberFormat="1" applyFont="1" applyFill="1" applyBorder="1" applyAlignment="1">
      <alignment horizontal="left" vertical="center" wrapText="1"/>
    </xf>
    <xf numFmtId="0" fontId="20" fillId="0" borderId="0" xfId="2" applyFont="1" applyFill="1"/>
    <xf numFmtId="49" fontId="20" fillId="0" borderId="1" xfId="2" applyNumberFormat="1" applyFont="1" applyFill="1" applyBorder="1" applyAlignment="1">
      <alignment vertical="center" wrapText="1"/>
    </xf>
    <xf numFmtId="4" fontId="20" fillId="0" borderId="0" xfId="2" applyNumberFormat="1" applyFont="1" applyFill="1" applyBorder="1" applyAlignment="1">
      <alignment horizontal="center" vertical="center" wrapText="1"/>
    </xf>
    <xf numFmtId="2" fontId="20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left" wrapText="1"/>
    </xf>
    <xf numFmtId="4" fontId="4" fillId="0" borderId="0" xfId="2" applyNumberFormat="1" applyFont="1" applyFill="1" applyBorder="1" applyAlignment="1">
      <alignment horizontal="center" wrapText="1"/>
    </xf>
    <xf numFmtId="4" fontId="4" fillId="0" borderId="0" xfId="2" applyNumberFormat="1" applyFont="1" applyFill="1" applyBorder="1" applyAlignment="1">
      <alignment horizontal="left"/>
    </xf>
    <xf numFmtId="164" fontId="4" fillId="0" borderId="0" xfId="5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/>
    <xf numFmtId="4" fontId="12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4" fontId="20" fillId="2" borderId="1" xfId="2" applyNumberFormat="1" applyFont="1" applyFill="1" applyBorder="1" applyAlignment="1">
      <alignment horizontal="center" vertical="center" wrapText="1"/>
    </xf>
    <xf numFmtId="0" fontId="3" fillId="2" borderId="0" xfId="2" applyFont="1" applyFill="1"/>
    <xf numFmtId="0" fontId="4" fillId="3" borderId="1" xfId="2" applyFont="1" applyFill="1" applyBorder="1" applyAlignment="1">
      <alignment horizontal="center" vertical="center"/>
    </xf>
    <xf numFmtId="49" fontId="4" fillId="3" borderId="1" xfId="2" applyNumberFormat="1" applyFont="1" applyFill="1" applyBorder="1" applyAlignment="1">
      <alignment horizontal="left" vertical="center" wrapText="1"/>
    </xf>
    <xf numFmtId="14" fontId="4" fillId="3" borderId="1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0" fontId="14" fillId="3" borderId="0" xfId="2" applyFont="1" applyFill="1"/>
    <xf numFmtId="49" fontId="4" fillId="3" borderId="1" xfId="2" applyNumberFormat="1" applyFont="1" applyFill="1" applyBorder="1" applyAlignment="1">
      <alignment horizontal="left" vertical="top" wrapText="1"/>
    </xf>
    <xf numFmtId="49" fontId="3" fillId="2" borderId="1" xfId="2" applyNumberFormat="1" applyFont="1" applyFill="1" applyBorder="1" applyAlignment="1">
      <alignment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49" fontId="4" fillId="4" borderId="1" xfId="2" applyNumberFormat="1" applyFont="1" applyFill="1" applyBorder="1" applyAlignment="1">
      <alignment horizontal="left" vertical="top" wrapText="1"/>
    </xf>
    <xf numFmtId="49" fontId="4" fillId="4" borderId="1" xfId="2" applyNumberFormat="1" applyFont="1" applyFill="1" applyBorder="1" applyAlignment="1">
      <alignment horizontal="left" vertical="center" wrapText="1"/>
    </xf>
    <xf numFmtId="2" fontId="4" fillId="4" borderId="1" xfId="2" applyNumberFormat="1" applyFont="1" applyFill="1" applyBorder="1" applyAlignment="1">
      <alignment horizontal="left" vertical="top" wrapText="1"/>
    </xf>
    <xf numFmtId="0" fontId="4" fillId="5" borderId="1" xfId="2" applyFont="1" applyFill="1" applyBorder="1" applyAlignment="1">
      <alignment horizontal="center" vertical="center"/>
    </xf>
    <xf numFmtId="14" fontId="4" fillId="5" borderId="1" xfId="2" applyNumberFormat="1" applyFont="1" applyFill="1" applyBorder="1" applyAlignment="1">
      <alignment horizontal="center" vertical="center" wrapText="1"/>
    </xf>
    <xf numFmtId="4" fontId="4" fillId="5" borderId="1" xfId="2" applyNumberFormat="1" applyFont="1" applyFill="1" applyBorder="1" applyAlignment="1">
      <alignment horizontal="center" vertical="center" wrapText="1"/>
    </xf>
    <xf numFmtId="0" fontId="4" fillId="5" borderId="0" xfId="2" applyFont="1" applyFill="1"/>
    <xf numFmtId="9" fontId="4" fillId="5" borderId="1" xfId="5" applyFont="1" applyFill="1" applyBorder="1" applyAlignment="1">
      <alignment horizontal="left" vertical="top" wrapText="1"/>
    </xf>
    <xf numFmtId="9" fontId="4" fillId="5" borderId="1" xfId="5" applyFont="1" applyFill="1" applyBorder="1" applyAlignment="1">
      <alignment horizontal="center" vertical="center" wrapText="1"/>
    </xf>
    <xf numFmtId="4" fontId="4" fillId="5" borderId="1" xfId="5" applyNumberFormat="1" applyFont="1" applyFill="1" applyBorder="1" applyAlignment="1">
      <alignment horizontal="center" vertical="center" wrapText="1"/>
    </xf>
    <xf numFmtId="9" fontId="4" fillId="5" borderId="0" xfId="5" applyFont="1" applyFill="1"/>
    <xf numFmtId="49" fontId="4" fillId="5" borderId="1" xfId="2" applyNumberFormat="1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center" vertical="center" wrapText="1"/>
    </xf>
    <xf numFmtId="49" fontId="4" fillId="5" borderId="1" xfId="2" applyNumberFormat="1" applyFont="1" applyFill="1" applyBorder="1" applyAlignment="1">
      <alignment horizontal="center" vertical="center" wrapText="1"/>
    </xf>
    <xf numFmtId="2" fontId="4" fillId="5" borderId="1" xfId="2" applyNumberFormat="1" applyFont="1" applyFill="1" applyBorder="1" applyAlignment="1">
      <alignment horizontal="center" vertical="center" wrapText="1"/>
    </xf>
    <xf numFmtId="2" fontId="4" fillId="4" borderId="1" xfId="2" applyNumberFormat="1" applyFont="1" applyFill="1" applyBorder="1" applyAlignment="1">
      <alignment horizontal="left" vertical="center" wrapText="1"/>
    </xf>
    <xf numFmtId="4" fontId="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14" fontId="4" fillId="4" borderId="1" xfId="2" applyNumberFormat="1" applyFont="1" applyFill="1" applyBorder="1" applyAlignment="1">
      <alignment horizontal="center" vertical="center" wrapText="1"/>
    </xf>
    <xf numFmtId="0" fontId="4" fillId="4" borderId="0" xfId="2" applyFont="1" applyFill="1"/>
    <xf numFmtId="4" fontId="4" fillId="4" borderId="0" xfId="2" applyNumberFormat="1" applyFont="1" applyFill="1" applyBorder="1" applyAlignment="1">
      <alignment horizontal="center"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2" fontId="4" fillId="4" borderId="1" xfId="2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left" vertical="center" wrapText="1"/>
    </xf>
    <xf numFmtId="0" fontId="22" fillId="0" borderId="0" xfId="0" applyFont="1" applyFill="1"/>
    <xf numFmtId="0" fontId="1" fillId="0" borderId="0" xfId="0" applyFont="1" applyFill="1" applyAlignment="1"/>
    <xf numFmtId="0" fontId="23" fillId="0" borderId="0" xfId="0" applyFont="1" applyFill="1"/>
    <xf numFmtId="4" fontId="23" fillId="0" borderId="0" xfId="0" applyNumberFormat="1" applyFont="1" applyFill="1"/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/>
    </xf>
    <xf numFmtId="14" fontId="20" fillId="2" borderId="1" xfId="2" applyNumberFormat="1" applyFont="1" applyFill="1" applyBorder="1" applyAlignment="1">
      <alignment horizontal="center" vertical="center" wrapText="1"/>
    </xf>
    <xf numFmtId="49" fontId="4" fillId="5" borderId="1" xfId="5" applyNumberFormat="1" applyFont="1" applyFill="1" applyBorder="1" applyAlignment="1">
      <alignment horizontal="center" vertical="center"/>
    </xf>
    <xf numFmtId="0" fontId="14" fillId="4" borderId="0" xfId="2" applyFont="1" applyFill="1"/>
    <xf numFmtId="0" fontId="3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49" fontId="4" fillId="5" borderId="1" xfId="2" applyNumberFormat="1" applyFont="1" applyFill="1" applyBorder="1" applyAlignment="1">
      <alignment vertical="center" wrapText="1"/>
    </xf>
    <xf numFmtId="49" fontId="4" fillId="4" borderId="1" xfId="2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5" fillId="0" borderId="0" xfId="6" applyFont="1" applyAlignment="1">
      <alignment horizontal="center" vertical="center" wrapText="1"/>
    </xf>
    <xf numFmtId="0" fontId="25" fillId="0" borderId="0" xfId="6" applyFont="1" applyAlignment="1">
      <alignment horizontal="left" vertical="center" wrapText="1"/>
    </xf>
    <xf numFmtId="0" fontId="25" fillId="0" borderId="0" xfId="6" applyFont="1" applyAlignment="1">
      <alignment wrapText="1"/>
    </xf>
    <xf numFmtId="0" fontId="25" fillId="0" borderId="0" xfId="6" applyFont="1"/>
    <xf numFmtId="0" fontId="26" fillId="0" borderId="0" xfId="0" applyFont="1" applyAlignment="1">
      <alignment wrapText="1"/>
    </xf>
    <xf numFmtId="0" fontId="25" fillId="0" borderId="12" xfId="6" applyFont="1" applyBorder="1"/>
    <xf numFmtId="0" fontId="0" fillId="0" borderId="0" xfId="0" applyAlignment="1">
      <alignment wrapText="1"/>
    </xf>
    <xf numFmtId="0" fontId="27" fillId="0" borderId="0" xfId="0" applyFont="1" applyAlignment="1">
      <alignment wrapText="1"/>
    </xf>
    <xf numFmtId="0" fontId="28" fillId="0" borderId="0" xfId="6" applyFont="1" applyAlignment="1">
      <alignment horizontal="center" vertical="center" wrapText="1"/>
    </xf>
    <xf numFmtId="0" fontId="28" fillId="0" borderId="0" xfId="6" applyFont="1" applyAlignment="1">
      <alignment horizontal="left" vertical="center" wrapText="1"/>
    </xf>
    <xf numFmtId="0" fontId="20" fillId="0" borderId="0" xfId="6" applyFont="1" applyAlignment="1">
      <alignment horizontal="right" vertical="center" wrapText="1"/>
    </xf>
    <xf numFmtId="0" fontId="28" fillId="0" borderId="0" xfId="6" applyFont="1" applyAlignment="1">
      <alignment wrapText="1"/>
    </xf>
    <xf numFmtId="0" fontId="28" fillId="0" borderId="1" xfId="6" applyFont="1" applyBorder="1" applyAlignment="1">
      <alignment horizontal="center" vertical="center" wrapText="1"/>
    </xf>
    <xf numFmtId="0" fontId="28" fillId="0" borderId="1" xfId="6" applyFont="1" applyBorder="1" applyAlignment="1">
      <alignment horizontal="left" vertical="center" wrapText="1"/>
    </xf>
    <xf numFmtId="14" fontId="20" fillId="0" borderId="1" xfId="6" applyNumberFormat="1" applyFont="1" applyBorder="1" applyAlignment="1">
      <alignment horizontal="center" vertical="center" wrapText="1"/>
    </xf>
    <xf numFmtId="0" fontId="28" fillId="0" borderId="1" xfId="6" applyFont="1" applyBorder="1" applyAlignment="1">
      <alignment horizontal="left" vertical="top" wrapText="1"/>
    </xf>
    <xf numFmtId="0" fontId="28" fillId="0" borderId="5" xfId="6" applyFont="1" applyBorder="1" applyAlignment="1">
      <alignment horizontal="center" vertical="center" wrapText="1"/>
    </xf>
    <xf numFmtId="0" fontId="20" fillId="0" borderId="1" xfId="6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23" fillId="0" borderId="0" xfId="0" applyFont="1"/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0" xfId="4" applyFont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0" xfId="0" applyNumberFormat="1" applyFont="1"/>
    <xf numFmtId="0" fontId="2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4" fontId="4" fillId="6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left" vertical="top" wrapText="1"/>
    </xf>
    <xf numFmtId="0" fontId="11" fillId="0" borderId="1" xfId="0" applyFont="1" applyBorder="1"/>
    <xf numFmtId="4" fontId="11" fillId="0" borderId="1" xfId="0" applyNumberFormat="1" applyFont="1" applyBorder="1"/>
    <xf numFmtId="4" fontId="11" fillId="0" borderId="1" xfId="0" applyNumberFormat="1" applyFont="1" applyFill="1" applyBorder="1"/>
    <xf numFmtId="49" fontId="4" fillId="4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29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vertical="center" wrapText="1"/>
    </xf>
    <xf numFmtId="14" fontId="4" fillId="2" borderId="1" xfId="2" applyNumberFormat="1" applyFont="1" applyFill="1" applyBorder="1" applyAlignment="1">
      <alignment horizontal="center" vertical="center" wrapText="1"/>
    </xf>
    <xf numFmtId="0" fontId="4" fillId="2" borderId="0" xfId="2" applyFont="1" applyFill="1"/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top" wrapText="1"/>
    </xf>
    <xf numFmtId="2" fontId="4" fillId="2" borderId="1" xfId="2" applyNumberFormat="1" applyFont="1" applyFill="1" applyBorder="1" applyAlignment="1">
      <alignment horizontal="left" vertical="top" wrapText="1"/>
    </xf>
    <xf numFmtId="4" fontId="4" fillId="7" borderId="1" xfId="2" applyNumberFormat="1" applyFont="1" applyFill="1" applyBorder="1" applyAlignment="1">
      <alignment horizontal="center" vertical="center" wrapText="1"/>
    </xf>
    <xf numFmtId="4" fontId="31" fillId="6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4" fontId="3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/>
    </xf>
    <xf numFmtId="4" fontId="4" fillId="0" borderId="0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3" fillId="8" borderId="1" xfId="2" applyFont="1" applyFill="1" applyBorder="1" applyAlignment="1">
      <alignment horizontal="center" vertical="center"/>
    </xf>
    <xf numFmtId="49" fontId="3" fillId="8" borderId="1" xfId="2" applyNumberFormat="1" applyFont="1" applyFill="1" applyBorder="1" applyAlignment="1">
      <alignment vertical="center" wrapText="1"/>
    </xf>
    <xf numFmtId="14" fontId="20" fillId="8" borderId="1" xfId="2" applyNumberFormat="1" applyFont="1" applyFill="1" applyBorder="1" applyAlignment="1">
      <alignment horizontal="center" vertical="center" wrapText="1"/>
    </xf>
    <xf numFmtId="0" fontId="3" fillId="8" borderId="0" xfId="2" applyFont="1" applyFill="1"/>
    <xf numFmtId="4" fontId="20" fillId="8" borderId="1" xfId="2" applyNumberFormat="1" applyFont="1" applyFill="1" applyBorder="1" applyAlignment="1">
      <alignment horizontal="center" vertical="center" wrapText="1"/>
    </xf>
    <xf numFmtId="4" fontId="4" fillId="8" borderId="1" xfId="2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>
      <alignment horizontal="center" vertical="center"/>
    </xf>
    <xf numFmtId="9" fontId="4" fillId="0" borderId="1" xfId="5" applyFont="1" applyFill="1" applyBorder="1" applyAlignment="1">
      <alignment horizontal="center" vertical="center" wrapText="1"/>
    </xf>
    <xf numFmtId="4" fontId="4" fillId="0" borderId="1" xfId="5" applyNumberFormat="1" applyFont="1" applyFill="1" applyBorder="1" applyAlignment="1">
      <alignment horizontal="center" vertical="center" wrapText="1"/>
    </xf>
    <xf numFmtId="9" fontId="4" fillId="0" borderId="0" xfId="5" applyFont="1" applyFill="1"/>
    <xf numFmtId="2" fontId="1" fillId="0" borderId="1" xfId="0" applyNumberFormat="1" applyFont="1" applyFill="1" applyBorder="1" applyAlignment="1">
      <alignment horizontal="left" vertical="center" wrapText="1"/>
    </xf>
    <xf numFmtId="0" fontId="32" fillId="0" borderId="1" xfId="0" applyNumberFormat="1" applyFont="1" applyFill="1" applyBorder="1" applyAlignment="1">
      <alignment vertical="center"/>
    </xf>
    <xf numFmtId="4" fontId="4" fillId="9" borderId="1" xfId="2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20" fillId="0" borderId="1" xfId="2" applyNumberFormat="1" applyFont="1" applyFill="1" applyBorder="1" applyAlignment="1">
      <alignment horizontal="left" vertical="top" wrapText="1"/>
    </xf>
    <xf numFmtId="0" fontId="20" fillId="0" borderId="1" xfId="2" applyNumberFormat="1" applyFont="1" applyFill="1" applyBorder="1" applyAlignment="1">
      <alignment horizontal="left" vertical="center" wrapText="1"/>
    </xf>
    <xf numFmtId="9" fontId="4" fillId="0" borderId="1" xfId="5" applyFont="1" applyFill="1" applyBorder="1" applyAlignment="1">
      <alignment horizontal="left" vertical="center" wrapText="1"/>
    </xf>
    <xf numFmtId="14" fontId="4" fillId="0" borderId="1" xfId="5" applyNumberFormat="1" applyFont="1" applyFill="1" applyBorder="1" applyAlignment="1">
      <alignment horizontal="center" vertical="center" wrapText="1"/>
    </xf>
    <xf numFmtId="14" fontId="4" fillId="9" borderId="1" xfId="2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/>
    </xf>
    <xf numFmtId="0" fontId="34" fillId="0" borderId="0" xfId="0" applyFont="1" applyFill="1"/>
    <xf numFmtId="4" fontId="11" fillId="0" borderId="1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/>
    </xf>
    <xf numFmtId="0" fontId="3" fillId="0" borderId="0" xfId="2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28" fillId="0" borderId="1" xfId="6" applyFont="1" applyBorder="1" applyAlignment="1">
      <alignment horizontal="left" vertical="top" wrapText="1"/>
    </xf>
    <xf numFmtId="0" fontId="20" fillId="0" borderId="8" xfId="6" applyFont="1" applyBorder="1" applyAlignment="1">
      <alignment horizontal="center" vertical="center" wrapText="1"/>
    </xf>
    <xf numFmtId="0" fontId="28" fillId="0" borderId="1" xfId="6" applyFont="1" applyBorder="1" applyAlignment="1">
      <alignment horizontal="center" vertical="center" wrapText="1"/>
    </xf>
    <xf numFmtId="0" fontId="28" fillId="0" borderId="1" xfId="6" applyFont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/>
    </xf>
    <xf numFmtId="14" fontId="1" fillId="0" borderId="6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7">
    <cellStyle name="Гиперссылка" xfId="4" builtinId="8"/>
    <cellStyle name="Денежный 2" xfId="1"/>
    <cellStyle name="Обычный" xfId="0" builtinId="0"/>
    <cellStyle name="Обычный 2" xfId="2"/>
    <cellStyle name="Обычный 3" xfId="6"/>
    <cellStyle name="Процентный" xfId="5" builtin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54;&#1073;&#1084;&#1077;&#1085;\&#1054;&#1090;&#1076;&#1077;&#1083;%20&#1073;&#1102;&#1076;&#1078;&#1077;&#1090;&#1085;&#1086;&#1075;&#1086;%20&#1087;&#1083;&#1072;&#1085;&#1080;&#1088;&#1086;&#1074;&#1072;&#1085;&#1080;&#1103;%20&#1080;%20&#1091;&#1087;&#1088;&#1072;&#1074;&#1083;&#1077;&#1085;&#1080;&#1103;%20&#1078;&#1080;&#1083;&#1080;&#1097;&#1085;&#1086;-&#1082;&#1086;&#1084;&#1084;&#1091;&#1085;&#1072;&#1083;&#1100;&#1085;&#1099;&#1084;%20&#1082;&#1086;&#1084;&#1087;&#1083;&#1077;&#1082;&#1089;&#1086;&#1084;\&#1050;&#1086;&#1085;&#1102;&#1093;&#1086;&#1074;&#1072;%20&#1045;&#1083;&#1077;&#1085;&#1072;%20&#1053;&#1080;&#1082;&#1086;&#1083;&#1072;&#1077;&#1074;&#1085;&#1072;\&#1060;&#1057;&#1043;&#1057;\&#1080;&#1079;&#1084;&#1077;&#1085;&#1077;&#1080;&#1077;%207%20&#1080;&#1089;&#1087;&#1088;&#1072;&#1074;&#1083;&#1077;&#1085;&#1099;%20-%20&#1090;&#1072;&#1073;&#1083;&#1080;&#1094;&#1072;%203%20&#1080;%20&#1087;&#1086;&#1103;&#1089;&#1085;&#1080;&#1090;&#1077;&#1083;&#1100;&#1085;&#1072;&#1103;%20&#1079;&#1072;&#1087;&#1080;&#1089;&#1082;&#1072;\&#1087;&#1088;&#1080;&#1083;&#1086;&#1078;&#1077;&#1085;&#1080;&#1077;%20-%20&#1090;&#1072;&#1073;&#1083;&#1080;&#1094;&#1072;%203%20&#1074;&#1077;&#1088;&#1089;&#1080;&#1103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86;&#1073;&#1084;&#1077;&#1085;\&#1054;&#1090;&#1076;&#1077;&#1083;%20&#1073;&#1102;&#1076;&#1078;&#1077;&#1090;&#1085;&#1086;&#1075;&#1086;%20&#1087;&#1083;&#1072;&#1085;&#1080;&#1088;&#1086;&#1074;&#1072;&#1085;&#1080;&#1103;%20&#1080;%20&#1091;&#1087;&#1088;&#1072;&#1074;&#1083;&#1077;&#1085;&#1080;&#1103;%20&#1078;&#1080;&#1083;&#1080;&#1097;&#1085;&#1086;-&#1082;&#1086;&#1084;&#1084;&#1091;&#1085;&#1072;&#1083;&#1100;&#1085;&#1099;&#1084;%20&#1082;&#1086;&#1084;&#1087;&#1083;&#1077;&#1082;&#1089;&#1086;&#1084;\&#1076;&#1086;&#1087;%20&#1084;&#1072;&#1090;&#1077;&#1088;&#1080;&#1072;&#1083;&#1099;%20&#1060;&#1057;&#1043;&#1057;%202020%20&#1080;&#1079;&#1084;%201%20&#1079;&#1072;&#1087;&#1086;&#1083;&#1085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4"/>
      <sheetName val="Камплексный план Первоначальный"/>
      <sheetName val="План График"/>
      <sheetName val="Комплексный план 748"/>
      <sheetName val="КП 2020 (изм 6)"/>
      <sheetName val="изменения"/>
      <sheetName val="Объемы финансирования программы"/>
      <sheetName val="КП изм 7"/>
      <sheetName val="Таблица 3"/>
      <sheetName val="Таблица 2"/>
      <sheetName val="Таблица 1.2"/>
      <sheetName val="Таблица 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4">
          <cell r="H24">
            <v>11008843.609999999</v>
          </cell>
          <cell r="I24">
            <v>5796326.4500000002</v>
          </cell>
          <cell r="J24">
            <v>2665845.37</v>
          </cell>
        </row>
        <row r="30">
          <cell r="H30">
            <v>0</v>
          </cell>
          <cell r="I30">
            <v>0</v>
          </cell>
          <cell r="J30">
            <v>19371643.199999999</v>
          </cell>
        </row>
        <row r="36">
          <cell r="H36">
            <v>23860976.640000001</v>
          </cell>
          <cell r="I36">
            <v>12563173.300000001</v>
          </cell>
          <cell r="J36">
            <v>4968052.17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5">
          <cell r="H45">
            <v>0</v>
          </cell>
          <cell r="I45">
            <v>0</v>
          </cell>
          <cell r="J45">
            <v>24000000</v>
          </cell>
        </row>
        <row r="46">
          <cell r="H46">
            <v>0</v>
          </cell>
          <cell r="I46">
            <v>0</v>
          </cell>
          <cell r="J46">
            <v>222049895.49000001</v>
          </cell>
        </row>
        <row r="47">
          <cell r="H47">
            <v>0</v>
          </cell>
          <cell r="I47">
            <v>0</v>
          </cell>
          <cell r="J47">
            <v>4039072.4</v>
          </cell>
        </row>
        <row r="48">
          <cell r="H48">
            <v>0</v>
          </cell>
          <cell r="I48">
            <v>0</v>
          </cell>
          <cell r="J48">
            <v>49411.87</v>
          </cell>
        </row>
        <row r="49">
          <cell r="H49">
            <v>0</v>
          </cell>
          <cell r="I49">
            <v>0</v>
          </cell>
          <cell r="J49">
            <v>0</v>
          </cell>
        </row>
        <row r="50">
          <cell r="H50">
            <v>0</v>
          </cell>
          <cell r="I50">
            <v>7381143.3099999996</v>
          </cell>
          <cell r="J50">
            <v>0</v>
          </cell>
        </row>
        <row r="51">
          <cell r="H51">
            <v>0</v>
          </cell>
          <cell r="I51">
            <v>0</v>
          </cell>
          <cell r="J51">
            <v>0</v>
          </cell>
        </row>
        <row r="52">
          <cell r="H52">
            <v>0</v>
          </cell>
          <cell r="I52">
            <v>4000000</v>
          </cell>
          <cell r="J52">
            <v>40404.04</v>
          </cell>
        </row>
        <row r="53">
          <cell r="H53">
            <v>0</v>
          </cell>
          <cell r="I53">
            <v>0</v>
          </cell>
          <cell r="J53">
            <v>0</v>
          </cell>
        </row>
        <row r="54">
          <cell r="H54">
            <v>0</v>
          </cell>
          <cell r="I54">
            <v>6144058.7599999998</v>
          </cell>
          <cell r="J54">
            <v>606367.24</v>
          </cell>
        </row>
        <row r="55">
          <cell r="I55">
            <v>0</v>
          </cell>
          <cell r="J55">
            <v>14957</v>
          </cell>
        </row>
        <row r="61">
          <cell r="H61">
            <v>0</v>
          </cell>
          <cell r="I61">
            <v>53596710</v>
          </cell>
          <cell r="J61">
            <v>8541380.9199999999</v>
          </cell>
        </row>
        <row r="66">
          <cell r="H66">
            <v>0</v>
          </cell>
          <cell r="I66">
            <v>680000</v>
          </cell>
          <cell r="J66">
            <v>140031</v>
          </cell>
        </row>
        <row r="70">
          <cell r="H70">
            <v>0</v>
          </cell>
          <cell r="I70">
            <v>125956074.01000001</v>
          </cell>
          <cell r="J70">
            <v>26335773.66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4"/>
      <sheetName val="Камплексный план Первоначальный"/>
      <sheetName val="План График"/>
      <sheetName val="Комплексный план 748"/>
      <sheetName val="КП первоначальный 2020 (Табл 5)"/>
      <sheetName val="изменения"/>
      <sheetName val="Объемы финансирования программы"/>
      <sheetName val="КП изм 1 (Таблица 5)"/>
      <sheetName val="Таблица 3"/>
      <sheetName val="Таблица 2"/>
      <sheetName val="Таблица 1.2"/>
      <sheetName val="Таблица 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4">
          <cell r="H24">
            <v>0</v>
          </cell>
        </row>
        <row r="26">
          <cell r="K26">
            <v>0</v>
          </cell>
        </row>
        <row r="38">
          <cell r="K38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F19"/>
  <sheetViews>
    <sheetView workbookViewId="0">
      <selection activeCell="D16" sqref="D16"/>
    </sheetView>
  </sheetViews>
  <sheetFormatPr defaultRowHeight="15" x14ac:dyDescent="0.25"/>
  <cols>
    <col min="1" max="1" width="6.85546875" customWidth="1"/>
    <col min="2" max="2" width="32.42578125" customWidth="1"/>
    <col min="3" max="3" width="17" customWidth="1"/>
    <col min="4" max="4" width="22.42578125" customWidth="1"/>
    <col min="5" max="5" width="23.28515625" customWidth="1"/>
    <col min="6" max="6" width="23.5703125" customWidth="1"/>
  </cols>
  <sheetData>
    <row r="1" spans="1:6" x14ac:dyDescent="0.25">
      <c r="A1" s="66"/>
      <c r="B1" s="66"/>
      <c r="C1" s="66"/>
      <c r="D1" s="66"/>
      <c r="E1" s="66"/>
      <c r="F1" s="67" t="s">
        <v>23</v>
      </c>
    </row>
    <row r="2" spans="1:6" ht="50.25" customHeight="1" x14ac:dyDescent="0.25">
      <c r="A2" s="353" t="s">
        <v>24</v>
      </c>
      <c r="B2" s="354"/>
      <c r="C2" s="354"/>
      <c r="D2" s="354"/>
      <c r="E2" s="354"/>
      <c r="F2" s="354"/>
    </row>
    <row r="3" spans="1:6" x14ac:dyDescent="0.25">
      <c r="A3" s="355" t="s">
        <v>25</v>
      </c>
      <c r="B3" s="355" t="s">
        <v>26</v>
      </c>
      <c r="C3" s="355" t="s">
        <v>27</v>
      </c>
      <c r="D3" s="355" t="s">
        <v>28</v>
      </c>
      <c r="E3" s="355"/>
      <c r="F3" s="355"/>
    </row>
    <row r="4" spans="1:6" ht="72" customHeight="1" x14ac:dyDescent="0.25">
      <c r="A4" s="355"/>
      <c r="B4" s="355"/>
      <c r="C4" s="355"/>
      <c r="D4" s="68" t="s">
        <v>29</v>
      </c>
      <c r="E4" s="68" t="s">
        <v>30</v>
      </c>
      <c r="F4" s="68" t="s">
        <v>31</v>
      </c>
    </row>
    <row r="5" spans="1:6" ht="41.25" customHeight="1" x14ac:dyDescent="0.25">
      <c r="A5" s="69"/>
      <c r="B5" s="73" t="s">
        <v>32</v>
      </c>
      <c r="C5" s="69"/>
      <c r="D5" s="71" t="e">
        <f>D7</f>
        <v>#REF!</v>
      </c>
      <c r="E5" s="71" t="e">
        <f>E7</f>
        <v>#REF!</v>
      </c>
      <c r="F5" s="71" t="e">
        <f>F7</f>
        <v>#REF!</v>
      </c>
    </row>
    <row r="6" spans="1:6" ht="27" customHeight="1" x14ac:dyDescent="0.25">
      <c r="A6" s="69"/>
      <c r="B6" s="70" t="s">
        <v>33</v>
      </c>
      <c r="C6" s="69"/>
      <c r="D6" s="71"/>
      <c r="E6" s="72"/>
      <c r="F6" s="72"/>
    </row>
    <row r="7" spans="1:6" x14ac:dyDescent="0.25">
      <c r="A7" s="69"/>
      <c r="B7" s="73" t="s">
        <v>34</v>
      </c>
      <c r="C7" s="69"/>
      <c r="D7" s="71" t="e">
        <f>D11</f>
        <v>#REF!</v>
      </c>
      <c r="E7" s="71" t="e">
        <f>E11</f>
        <v>#REF!</v>
      </c>
      <c r="F7" s="71" t="e">
        <f>F11</f>
        <v>#REF!</v>
      </c>
    </row>
    <row r="8" spans="1:6" ht="30.75" customHeight="1" x14ac:dyDescent="0.25">
      <c r="A8" s="69"/>
      <c r="B8" s="73" t="s">
        <v>35</v>
      </c>
      <c r="C8" s="69"/>
      <c r="D8" s="71" t="s">
        <v>37</v>
      </c>
      <c r="E8" s="71" t="s">
        <v>37</v>
      </c>
      <c r="F8" s="71" t="s">
        <v>37</v>
      </c>
    </row>
    <row r="9" spans="1:6" ht="27" customHeight="1" x14ac:dyDescent="0.25">
      <c r="A9" s="69"/>
      <c r="B9" s="73" t="s">
        <v>36</v>
      </c>
      <c r="C9" s="69"/>
      <c r="D9" s="71" t="s">
        <v>37</v>
      </c>
      <c r="E9" s="71" t="s">
        <v>37</v>
      </c>
      <c r="F9" s="71" t="s">
        <v>37</v>
      </c>
    </row>
    <row r="10" spans="1:6" x14ac:dyDescent="0.25">
      <c r="A10" s="69"/>
      <c r="B10" s="350" t="s">
        <v>38</v>
      </c>
      <c r="C10" s="351"/>
      <c r="D10" s="351"/>
      <c r="E10" s="351"/>
      <c r="F10" s="352"/>
    </row>
    <row r="11" spans="1:6" ht="47.25" customHeight="1" x14ac:dyDescent="0.25">
      <c r="A11" s="69"/>
      <c r="B11" s="74" t="s">
        <v>39</v>
      </c>
      <c r="C11" s="75" t="s">
        <v>44</v>
      </c>
      <c r="D11" s="71" t="e">
        <f>D18</f>
        <v>#REF!</v>
      </c>
      <c r="E11" s="71" t="e">
        <f t="shared" ref="E11:F11" si="0">E18</f>
        <v>#REF!</v>
      </c>
      <c r="F11" s="71" t="e">
        <f t="shared" si="0"/>
        <v>#REF!</v>
      </c>
    </row>
    <row r="12" spans="1:6" ht="35.25" customHeight="1" x14ac:dyDescent="0.25">
      <c r="A12" s="69"/>
      <c r="B12" s="73" t="e">
        <f>#REF!</f>
        <v>#REF!</v>
      </c>
      <c r="C12" s="75" t="s">
        <v>45</v>
      </c>
      <c r="D12" s="76" t="e">
        <f>#REF!</f>
        <v>#REF!</v>
      </c>
      <c r="E12" s="77">
        <v>0</v>
      </c>
      <c r="F12" s="77">
        <v>0</v>
      </c>
    </row>
    <row r="13" spans="1:6" ht="47.25" customHeight="1" x14ac:dyDescent="0.25">
      <c r="A13" s="69"/>
      <c r="B13" s="73" t="e">
        <f>#REF!</f>
        <v>#REF!</v>
      </c>
      <c r="C13" s="75" t="s">
        <v>46</v>
      </c>
      <c r="D13" s="77">
        <v>0</v>
      </c>
      <c r="E13" s="77" t="e">
        <f>#REF!</f>
        <v>#REF!</v>
      </c>
      <c r="F13" s="71">
        <v>0</v>
      </c>
    </row>
    <row r="14" spans="1:6" ht="46.5" customHeight="1" x14ac:dyDescent="0.25">
      <c r="A14" s="69"/>
      <c r="B14" s="73" t="e">
        <f>#REF!</f>
        <v>#REF!</v>
      </c>
      <c r="C14" s="75" t="s">
        <v>47</v>
      </c>
      <c r="D14" s="77">
        <v>0</v>
      </c>
      <c r="E14" s="77">
        <v>0</v>
      </c>
      <c r="F14" s="77" t="e">
        <f>#REF!</f>
        <v>#REF!</v>
      </c>
    </row>
    <row r="15" spans="1:6" ht="30.75" customHeight="1" x14ac:dyDescent="0.25">
      <c r="A15" s="69"/>
      <c r="B15" s="73" t="e">
        <f>#REF!</f>
        <v>#REF!</v>
      </c>
      <c r="C15" s="75" t="s">
        <v>45</v>
      </c>
      <c r="D15" s="77" t="e">
        <f>#REF!</f>
        <v>#REF!</v>
      </c>
      <c r="E15" s="77">
        <v>0</v>
      </c>
      <c r="F15" s="77">
        <v>0</v>
      </c>
    </row>
    <row r="16" spans="1:6" ht="128.25" customHeight="1" x14ac:dyDescent="0.25">
      <c r="A16" s="69"/>
      <c r="B16" s="73" t="e">
        <f>#REF!</f>
        <v>#REF!</v>
      </c>
      <c r="C16" s="75" t="s">
        <v>48</v>
      </c>
      <c r="D16" s="77" t="e">
        <f>#REF!</f>
        <v>#REF!</v>
      </c>
      <c r="E16" s="77" t="e">
        <f>#REF!</f>
        <v>#REF!</v>
      </c>
      <c r="F16" s="77" t="e">
        <f>#REF!</f>
        <v>#REF!</v>
      </c>
    </row>
    <row r="17" spans="1:6" ht="27" customHeight="1" x14ac:dyDescent="0.25">
      <c r="A17" s="69"/>
      <c r="B17" s="73" t="s">
        <v>33</v>
      </c>
      <c r="C17" s="75"/>
      <c r="D17" s="71"/>
      <c r="E17" s="71"/>
      <c r="F17" s="72"/>
    </row>
    <row r="18" spans="1:6" ht="15" customHeight="1" x14ac:dyDescent="0.25">
      <c r="A18" s="69"/>
      <c r="B18" s="73" t="s">
        <v>34</v>
      </c>
      <c r="C18" s="78"/>
      <c r="D18" s="71" t="e">
        <f>SUM(D12:D17)</f>
        <v>#REF!</v>
      </c>
      <c r="E18" s="71" t="e">
        <f t="shared" ref="E18:F18" si="1">SUM(E12:E17)</f>
        <v>#REF!</v>
      </c>
      <c r="F18" s="71" t="e">
        <f t="shared" si="1"/>
        <v>#REF!</v>
      </c>
    </row>
    <row r="19" spans="1:6" ht="27.75" customHeight="1" x14ac:dyDescent="0.25">
      <c r="A19" s="69"/>
      <c r="B19" s="73" t="s">
        <v>36</v>
      </c>
      <c r="C19" s="78"/>
      <c r="D19" s="71" t="s">
        <v>37</v>
      </c>
      <c r="E19" s="71" t="s">
        <v>37</v>
      </c>
      <c r="F19" s="71" t="s">
        <v>37</v>
      </c>
    </row>
  </sheetData>
  <mergeCells count="6">
    <mergeCell ref="B10:F10"/>
    <mergeCell ref="A2:F2"/>
    <mergeCell ref="A3:A4"/>
    <mergeCell ref="B3:B4"/>
    <mergeCell ref="C3:C4"/>
    <mergeCell ref="D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U254"/>
  <sheetViews>
    <sheetView view="pageBreakPreview" zoomScale="60" zoomScaleNormal="70" workbookViewId="0">
      <pane ySplit="12" topLeftCell="A13" activePane="bottomLeft" state="frozen"/>
      <selection pane="bottomLeft" activeCell="B65" sqref="B65"/>
    </sheetView>
  </sheetViews>
  <sheetFormatPr defaultRowHeight="12.75" x14ac:dyDescent="0.2"/>
  <cols>
    <col min="1" max="1" width="9.140625" style="106"/>
    <col min="2" max="2" width="55.28515625" style="58" customWidth="1"/>
    <col min="3" max="3" width="24.28515625" style="3" customWidth="1"/>
    <col min="4" max="4" width="25.28515625" style="3" customWidth="1"/>
    <col min="5" max="5" width="18.140625" style="3" customWidth="1"/>
    <col min="6" max="6" width="17.7109375" style="3" customWidth="1"/>
    <col min="7" max="7" width="25.5703125" style="53" customWidth="1"/>
    <col min="8" max="8" width="24" style="6" customWidth="1"/>
    <col min="9" max="9" width="26.42578125" style="6" customWidth="1"/>
    <col min="10" max="11" width="25.85546875" style="6" customWidth="1"/>
    <col min="12" max="12" width="4.42578125" style="4" customWidth="1"/>
    <col min="13" max="13" width="4.28515625" style="4" customWidth="1"/>
    <col min="14" max="14" width="4.42578125" style="4" customWidth="1"/>
    <col min="15" max="15" width="4.5703125" style="4" customWidth="1"/>
    <col min="16" max="16" width="20.85546875" style="4" customWidth="1"/>
    <col min="17" max="17" width="19.42578125" style="4" customWidth="1"/>
    <col min="18" max="23" width="9.140625" style="4" customWidth="1"/>
    <col min="24" max="16384" width="9.140625" style="4"/>
  </cols>
  <sheetData>
    <row r="1" spans="1:17" ht="20.25" x14ac:dyDescent="0.3">
      <c r="B1" s="60" t="s">
        <v>0</v>
      </c>
      <c r="C1" s="2"/>
      <c r="D1" s="2"/>
      <c r="G1" s="3"/>
      <c r="H1" s="357" t="s">
        <v>1</v>
      </c>
      <c r="I1" s="357"/>
      <c r="J1" s="357"/>
      <c r="K1" s="357"/>
      <c r="L1" s="357"/>
      <c r="M1" s="357"/>
      <c r="N1" s="357"/>
      <c r="O1" s="357"/>
    </row>
    <row r="2" spans="1:17" ht="20.25" customHeight="1" x14ac:dyDescent="0.2">
      <c r="B2" s="85" t="s">
        <v>42</v>
      </c>
      <c r="C2" s="5"/>
      <c r="D2" s="5"/>
      <c r="G2" s="3"/>
      <c r="H2" s="358" t="s">
        <v>6</v>
      </c>
      <c r="I2" s="358"/>
      <c r="J2" s="358"/>
      <c r="K2" s="358"/>
      <c r="L2" s="358"/>
      <c r="M2" s="358"/>
      <c r="N2" s="358"/>
      <c r="O2" s="358"/>
    </row>
    <row r="3" spans="1:17" ht="20.25" customHeight="1" x14ac:dyDescent="0.2">
      <c r="B3" s="85" t="s">
        <v>5</v>
      </c>
      <c r="C3" s="5"/>
      <c r="D3" s="5"/>
      <c r="G3" s="80"/>
      <c r="H3" s="237"/>
      <c r="I3" s="237"/>
      <c r="J3" s="237"/>
      <c r="K3" s="237"/>
    </row>
    <row r="4" spans="1:17" ht="38.25" customHeight="1" x14ac:dyDescent="0.3">
      <c r="B4" s="60" t="s">
        <v>59</v>
      </c>
      <c r="C4" s="5"/>
      <c r="D4" s="5"/>
      <c r="G4" s="3"/>
      <c r="H4" s="357" t="s">
        <v>58</v>
      </c>
      <c r="I4" s="357"/>
      <c r="J4" s="357"/>
      <c r="K4" s="357"/>
      <c r="L4" s="357"/>
      <c r="M4" s="357"/>
      <c r="N4" s="357"/>
      <c r="O4" s="357"/>
    </row>
    <row r="5" spans="1:17" ht="26.25" customHeight="1" x14ac:dyDescent="0.3">
      <c r="B5" s="60" t="s">
        <v>312</v>
      </c>
      <c r="C5" s="5"/>
      <c r="D5" s="5"/>
      <c r="G5" s="3"/>
      <c r="H5" s="357" t="s">
        <v>313</v>
      </c>
      <c r="I5" s="357"/>
      <c r="J5" s="357"/>
      <c r="K5" s="357"/>
      <c r="L5" s="357"/>
      <c r="M5" s="357"/>
      <c r="N5" s="357"/>
      <c r="O5" s="357"/>
    </row>
    <row r="6" spans="1:17" ht="20.25" x14ac:dyDescent="0.3">
      <c r="B6" s="60"/>
      <c r="C6" s="5"/>
      <c r="D6" s="5"/>
      <c r="G6" s="3"/>
    </row>
    <row r="7" spans="1:17" ht="20.25" x14ac:dyDescent="0.3">
      <c r="B7" s="356" t="s">
        <v>340</v>
      </c>
      <c r="C7" s="356"/>
      <c r="D7" s="356"/>
      <c r="E7" s="356"/>
      <c r="F7" s="356"/>
      <c r="G7" s="356"/>
      <c r="H7" s="356"/>
      <c r="I7" s="356"/>
      <c r="J7" s="356"/>
      <c r="K7" s="356"/>
    </row>
    <row r="8" spans="1:17" ht="20.25" x14ac:dyDescent="0.3">
      <c r="B8" s="356"/>
      <c r="C8" s="356"/>
      <c r="D8" s="356"/>
      <c r="E8" s="356"/>
      <c r="F8" s="356"/>
      <c r="G8" s="356"/>
      <c r="H8" s="356"/>
      <c r="I8" s="356"/>
      <c r="J8" s="356"/>
      <c r="K8" s="356"/>
    </row>
    <row r="9" spans="1:17" s="7" customFormat="1" ht="42.75" customHeight="1" x14ac:dyDescent="0.3">
      <c r="A9" s="361" t="s">
        <v>68</v>
      </c>
      <c r="B9" s="360" t="s">
        <v>69</v>
      </c>
      <c r="C9" s="360" t="s">
        <v>70</v>
      </c>
      <c r="D9" s="360" t="s">
        <v>71</v>
      </c>
      <c r="E9" s="360" t="s">
        <v>72</v>
      </c>
      <c r="F9" s="360" t="s">
        <v>73</v>
      </c>
      <c r="G9" s="360" t="s">
        <v>341</v>
      </c>
      <c r="H9" s="360"/>
      <c r="I9" s="360"/>
      <c r="J9" s="360"/>
      <c r="K9" s="360"/>
      <c r="L9" s="360" t="s">
        <v>80</v>
      </c>
      <c r="M9" s="360"/>
      <c r="N9" s="360"/>
      <c r="O9" s="360"/>
      <c r="P9" s="362">
        <v>2020</v>
      </c>
      <c r="Q9" s="359">
        <v>2021</v>
      </c>
    </row>
    <row r="10" spans="1:17" s="7" customFormat="1" ht="57" customHeight="1" x14ac:dyDescent="0.3">
      <c r="A10" s="361"/>
      <c r="B10" s="360"/>
      <c r="C10" s="360"/>
      <c r="D10" s="360"/>
      <c r="E10" s="360"/>
      <c r="F10" s="360"/>
      <c r="G10" s="360" t="s">
        <v>41</v>
      </c>
      <c r="H10" s="360" t="s">
        <v>342</v>
      </c>
      <c r="I10" s="360"/>
      <c r="J10" s="360"/>
      <c r="K10" s="360"/>
      <c r="L10" s="360"/>
      <c r="M10" s="360"/>
      <c r="N10" s="360"/>
      <c r="O10" s="360"/>
      <c r="P10" s="362"/>
      <c r="Q10" s="359"/>
    </row>
    <row r="11" spans="1:17" s="7" customFormat="1" ht="66" customHeight="1" x14ac:dyDescent="0.3">
      <c r="A11" s="361"/>
      <c r="B11" s="360"/>
      <c r="C11" s="360"/>
      <c r="D11" s="360"/>
      <c r="E11" s="360"/>
      <c r="F11" s="360"/>
      <c r="G11" s="360"/>
      <c r="H11" s="227" t="s">
        <v>76</v>
      </c>
      <c r="I11" s="227" t="s">
        <v>77</v>
      </c>
      <c r="J11" s="227" t="s">
        <v>78</v>
      </c>
      <c r="K11" s="227" t="s">
        <v>79</v>
      </c>
      <c r="L11" s="227">
        <v>1</v>
      </c>
      <c r="M11" s="87">
        <v>2</v>
      </c>
      <c r="N11" s="235">
        <v>3</v>
      </c>
      <c r="O11" s="235">
        <v>4</v>
      </c>
    </row>
    <row r="12" spans="1:17" s="8" customFormat="1" ht="20.25" customHeight="1" x14ac:dyDescent="0.3">
      <c r="A12" s="107">
        <v>1</v>
      </c>
      <c r="B12" s="88">
        <v>2</v>
      </c>
      <c r="C12" s="107">
        <v>3</v>
      </c>
      <c r="D12" s="88">
        <v>4</v>
      </c>
      <c r="E12" s="107">
        <v>5</v>
      </c>
      <c r="F12" s="88">
        <v>6</v>
      </c>
      <c r="G12" s="107">
        <v>7</v>
      </c>
      <c r="H12" s="88">
        <v>8</v>
      </c>
      <c r="I12" s="107">
        <v>9</v>
      </c>
      <c r="J12" s="88">
        <v>10</v>
      </c>
      <c r="K12" s="107">
        <v>11</v>
      </c>
      <c r="L12" s="88">
        <v>12</v>
      </c>
      <c r="M12" s="107">
        <v>13</v>
      </c>
      <c r="N12" s="107">
        <v>14</v>
      </c>
      <c r="O12" s="107">
        <v>15</v>
      </c>
    </row>
    <row r="13" spans="1:17" s="241" customFormat="1" ht="37.5" x14ac:dyDescent="0.3">
      <c r="A13" s="238"/>
      <c r="B13" s="239" t="s">
        <v>163</v>
      </c>
      <c r="C13" s="240" t="s">
        <v>2</v>
      </c>
      <c r="D13" s="240" t="s">
        <v>2</v>
      </c>
      <c r="E13" s="240" t="s">
        <v>2</v>
      </c>
      <c r="F13" s="240" t="s">
        <v>2</v>
      </c>
      <c r="G13" s="240" t="s">
        <v>2</v>
      </c>
      <c r="H13" s="240" t="s">
        <v>2</v>
      </c>
      <c r="I13" s="240" t="s">
        <v>2</v>
      </c>
      <c r="J13" s="240" t="s">
        <v>2</v>
      </c>
      <c r="K13" s="240" t="s">
        <v>2</v>
      </c>
      <c r="L13" s="240" t="s">
        <v>2</v>
      </c>
      <c r="M13" s="240" t="s">
        <v>2</v>
      </c>
      <c r="N13" s="240" t="s">
        <v>2</v>
      </c>
      <c r="O13" s="240" t="s">
        <v>2</v>
      </c>
    </row>
    <row r="14" spans="1:17" s="137" customFormat="1" ht="134.25" customHeight="1" x14ac:dyDescent="0.3">
      <c r="A14" s="134" t="s">
        <v>92</v>
      </c>
      <c r="B14" s="142" t="s">
        <v>164</v>
      </c>
      <c r="C14" s="143" t="s">
        <v>136</v>
      </c>
      <c r="D14" s="363" t="s">
        <v>316</v>
      </c>
      <c r="E14" s="144" t="s">
        <v>81</v>
      </c>
      <c r="F14" s="144" t="s">
        <v>82</v>
      </c>
      <c r="G14" s="136">
        <f>H14+I14+J14+K14</f>
        <v>0</v>
      </c>
      <c r="H14" s="136">
        <f>H15+H17</f>
        <v>0</v>
      </c>
      <c r="I14" s="136">
        <f t="shared" ref="I14:K14" si="0">I15+I17</f>
        <v>0</v>
      </c>
      <c r="J14" s="136">
        <f>J15+J17</f>
        <v>0</v>
      </c>
      <c r="K14" s="136">
        <f t="shared" si="0"/>
        <v>0</v>
      </c>
      <c r="L14" s="144" t="s">
        <v>3</v>
      </c>
      <c r="M14" s="144" t="s">
        <v>3</v>
      </c>
      <c r="N14" s="144" t="s">
        <v>3</v>
      </c>
      <c r="O14" s="144" t="s">
        <v>3</v>
      </c>
    </row>
    <row r="15" spans="1:17" s="150" customFormat="1" ht="117" customHeight="1" x14ac:dyDescent="0.3">
      <c r="A15" s="148" t="s">
        <v>16</v>
      </c>
      <c r="B15" s="132" t="s">
        <v>165</v>
      </c>
      <c r="C15" s="366" t="s">
        <v>66</v>
      </c>
      <c r="D15" s="364"/>
      <c r="E15" s="152" t="s">
        <v>81</v>
      </c>
      <c r="F15" s="152" t="s">
        <v>82</v>
      </c>
      <c r="G15" s="147">
        <f>H15+I15+J15+K15</f>
        <v>0</v>
      </c>
      <c r="H15" s="147">
        <v>0</v>
      </c>
      <c r="I15" s="147">
        <v>0</v>
      </c>
      <c r="J15" s="147">
        <v>0</v>
      </c>
      <c r="K15" s="147">
        <v>0</v>
      </c>
      <c r="L15" s="147" t="s">
        <v>3</v>
      </c>
      <c r="M15" s="147" t="s">
        <v>3</v>
      </c>
      <c r="N15" s="147" t="s">
        <v>3</v>
      </c>
      <c r="O15" s="147" t="s">
        <v>3</v>
      </c>
    </row>
    <row r="16" spans="1:17" s="7" customFormat="1" ht="145.5" customHeight="1" x14ac:dyDescent="0.3">
      <c r="A16" s="235"/>
      <c r="B16" s="242" t="s">
        <v>343</v>
      </c>
      <c r="C16" s="366"/>
      <c r="D16" s="364"/>
      <c r="E16" s="229" t="s">
        <v>2</v>
      </c>
      <c r="F16" s="229" t="s">
        <v>83</v>
      </c>
      <c r="G16" s="229" t="s">
        <v>2</v>
      </c>
      <c r="H16" s="229" t="s">
        <v>2</v>
      </c>
      <c r="I16" s="229" t="s">
        <v>2</v>
      </c>
      <c r="J16" s="229" t="s">
        <v>2</v>
      </c>
      <c r="K16" s="229" t="s">
        <v>2</v>
      </c>
      <c r="L16" s="229"/>
      <c r="M16" s="229"/>
      <c r="N16" s="229"/>
      <c r="O16" s="229" t="s">
        <v>3</v>
      </c>
    </row>
    <row r="17" spans="1:15" s="150" customFormat="1" ht="64.5" customHeight="1" x14ac:dyDescent="0.3">
      <c r="A17" s="148" t="s">
        <v>122</v>
      </c>
      <c r="B17" s="146" t="s">
        <v>166</v>
      </c>
      <c r="C17" s="366"/>
      <c r="D17" s="364"/>
      <c r="E17" s="152" t="s">
        <v>81</v>
      </c>
      <c r="F17" s="152" t="s">
        <v>82</v>
      </c>
      <c r="G17" s="147">
        <f>H17+I17+J17+K17</f>
        <v>0</v>
      </c>
      <c r="H17" s="147">
        <v>0</v>
      </c>
      <c r="I17" s="147">
        <v>0</v>
      </c>
      <c r="J17" s="147">
        <v>0</v>
      </c>
      <c r="K17" s="147">
        <v>0</v>
      </c>
      <c r="L17" s="152" t="s">
        <v>3</v>
      </c>
      <c r="M17" s="152" t="s">
        <v>3</v>
      </c>
      <c r="N17" s="152" t="s">
        <v>3</v>
      </c>
      <c r="O17" s="152" t="s">
        <v>3</v>
      </c>
    </row>
    <row r="18" spans="1:15" s="7" customFormat="1" ht="57.75" customHeight="1" x14ac:dyDescent="0.3">
      <c r="A18" s="235"/>
      <c r="B18" s="242" t="s">
        <v>344</v>
      </c>
      <c r="C18" s="366"/>
      <c r="D18" s="365"/>
      <c r="E18" s="229" t="s">
        <v>2</v>
      </c>
      <c r="F18" s="229" t="s">
        <v>83</v>
      </c>
      <c r="G18" s="229" t="s">
        <v>2</v>
      </c>
      <c r="H18" s="229" t="s">
        <v>2</v>
      </c>
      <c r="I18" s="229" t="s">
        <v>2</v>
      </c>
      <c r="J18" s="229" t="s">
        <v>2</v>
      </c>
      <c r="K18" s="229" t="s">
        <v>2</v>
      </c>
      <c r="L18" s="229"/>
      <c r="M18" s="229"/>
      <c r="N18" s="229"/>
      <c r="O18" s="229" t="s">
        <v>3</v>
      </c>
    </row>
    <row r="19" spans="1:15" s="137" customFormat="1" ht="111.75" customHeight="1" x14ac:dyDescent="0.3">
      <c r="A19" s="134" t="s">
        <v>93</v>
      </c>
      <c r="B19" s="142" t="s">
        <v>345</v>
      </c>
      <c r="C19" s="143" t="s">
        <v>136</v>
      </c>
      <c r="D19" s="366" t="s">
        <v>224</v>
      </c>
      <c r="E19" s="144" t="s">
        <v>84</v>
      </c>
      <c r="F19" s="144" t="s">
        <v>82</v>
      </c>
      <c r="G19" s="145" t="s">
        <v>37</v>
      </c>
      <c r="H19" s="145" t="s">
        <v>37</v>
      </c>
      <c r="I19" s="145" t="s">
        <v>37</v>
      </c>
      <c r="J19" s="145" t="s">
        <v>37</v>
      </c>
      <c r="K19" s="145" t="s">
        <v>37</v>
      </c>
      <c r="L19" s="144" t="s">
        <v>3</v>
      </c>
      <c r="M19" s="144" t="s">
        <v>3</v>
      </c>
      <c r="N19" s="144" t="s">
        <v>3</v>
      </c>
      <c r="O19" s="144" t="s">
        <v>3</v>
      </c>
    </row>
    <row r="20" spans="1:15" s="150" customFormat="1" ht="87" customHeight="1" x14ac:dyDescent="0.3">
      <c r="A20" s="148" t="s">
        <v>123</v>
      </c>
      <c r="B20" s="132" t="s">
        <v>168</v>
      </c>
      <c r="C20" s="366" t="s">
        <v>66</v>
      </c>
      <c r="D20" s="366"/>
      <c r="E20" s="152" t="s">
        <v>81</v>
      </c>
      <c r="F20" s="152" t="s">
        <v>82</v>
      </c>
      <c r="G20" s="153" t="s">
        <v>37</v>
      </c>
      <c r="H20" s="153" t="s">
        <v>37</v>
      </c>
      <c r="I20" s="153" t="s">
        <v>37</v>
      </c>
      <c r="J20" s="153" t="s">
        <v>37</v>
      </c>
      <c r="K20" s="153" t="s">
        <v>37</v>
      </c>
      <c r="L20" s="147" t="s">
        <v>3</v>
      </c>
      <c r="M20" s="147" t="s">
        <v>3</v>
      </c>
      <c r="N20" s="147" t="s">
        <v>3</v>
      </c>
      <c r="O20" s="147" t="s">
        <v>3</v>
      </c>
    </row>
    <row r="21" spans="1:15" s="7" customFormat="1" ht="108" customHeight="1" x14ac:dyDescent="0.3">
      <c r="A21" s="235"/>
      <c r="B21" s="243" t="s">
        <v>346</v>
      </c>
      <c r="C21" s="366"/>
      <c r="D21" s="366"/>
      <c r="E21" s="229" t="s">
        <v>2</v>
      </c>
      <c r="F21" s="229" t="s">
        <v>83</v>
      </c>
      <c r="G21" s="229" t="s">
        <v>2</v>
      </c>
      <c r="H21" s="229" t="s">
        <v>2</v>
      </c>
      <c r="I21" s="229" t="s">
        <v>2</v>
      </c>
      <c r="J21" s="229" t="s">
        <v>2</v>
      </c>
      <c r="K21" s="229" t="s">
        <v>2</v>
      </c>
      <c r="L21" s="229"/>
      <c r="M21" s="229"/>
      <c r="N21" s="229"/>
      <c r="O21" s="229" t="s">
        <v>3</v>
      </c>
    </row>
    <row r="22" spans="1:15" s="150" customFormat="1" ht="111" customHeight="1" x14ac:dyDescent="0.3">
      <c r="A22" s="148" t="s">
        <v>132</v>
      </c>
      <c r="B22" s="132" t="s">
        <v>169</v>
      </c>
      <c r="C22" s="366"/>
      <c r="D22" s="366"/>
      <c r="E22" s="152" t="s">
        <v>81</v>
      </c>
      <c r="F22" s="152" t="s">
        <v>82</v>
      </c>
      <c r="G22" s="153" t="s">
        <v>37</v>
      </c>
      <c r="H22" s="153" t="s">
        <v>37</v>
      </c>
      <c r="I22" s="153" t="s">
        <v>37</v>
      </c>
      <c r="J22" s="153" t="s">
        <v>37</v>
      </c>
      <c r="K22" s="153" t="s">
        <v>37</v>
      </c>
      <c r="L22" s="152" t="s">
        <v>3</v>
      </c>
      <c r="M22" s="152" t="s">
        <v>3</v>
      </c>
      <c r="N22" s="152" t="s">
        <v>3</v>
      </c>
      <c r="O22" s="152" t="s">
        <v>3</v>
      </c>
    </row>
    <row r="23" spans="1:15" s="7" customFormat="1" ht="111" customHeight="1" x14ac:dyDescent="0.3">
      <c r="A23" s="235"/>
      <c r="B23" s="243" t="s">
        <v>347</v>
      </c>
      <c r="C23" s="366"/>
      <c r="D23" s="366"/>
      <c r="E23" s="229" t="s">
        <v>2</v>
      </c>
      <c r="F23" s="229" t="s">
        <v>83</v>
      </c>
      <c r="G23" s="229" t="s">
        <v>2</v>
      </c>
      <c r="H23" s="229" t="s">
        <v>2</v>
      </c>
      <c r="I23" s="229" t="s">
        <v>2</v>
      </c>
      <c r="J23" s="229" t="s">
        <v>2</v>
      </c>
      <c r="K23" s="229" t="s">
        <v>2</v>
      </c>
      <c r="L23" s="229"/>
      <c r="M23" s="229"/>
      <c r="N23" s="229"/>
      <c r="O23" s="229" t="s">
        <v>3</v>
      </c>
    </row>
    <row r="24" spans="1:15" s="7" customFormat="1" ht="28.5" customHeight="1" x14ac:dyDescent="0.3">
      <c r="A24" s="235"/>
      <c r="B24" s="367" t="s">
        <v>56</v>
      </c>
      <c r="C24" s="367"/>
      <c r="D24" s="367"/>
      <c r="E24" s="367"/>
      <c r="F24" s="367"/>
      <c r="G24" s="244">
        <f>H24+I24+J24+K24</f>
        <v>0</v>
      </c>
      <c r="H24" s="244">
        <f>H14</f>
        <v>0</v>
      </c>
      <c r="I24" s="244">
        <f t="shared" ref="I24:K24" si="1">I14</f>
        <v>0</v>
      </c>
      <c r="J24" s="244">
        <f t="shared" si="1"/>
        <v>0</v>
      </c>
      <c r="K24" s="244">
        <f t="shared" si="1"/>
        <v>0</v>
      </c>
      <c r="L24" s="10" t="s">
        <v>2</v>
      </c>
      <c r="M24" s="10" t="s">
        <v>2</v>
      </c>
      <c r="N24" s="10" t="s">
        <v>2</v>
      </c>
      <c r="O24" s="10" t="s">
        <v>2</v>
      </c>
    </row>
    <row r="25" spans="1:15" s="241" customFormat="1" ht="56.25" x14ac:dyDescent="0.3">
      <c r="A25" s="238"/>
      <c r="B25" s="239" t="s">
        <v>348</v>
      </c>
      <c r="C25" s="130" t="s">
        <v>2</v>
      </c>
      <c r="D25" s="130" t="s">
        <v>2</v>
      </c>
      <c r="E25" s="130" t="s">
        <v>2</v>
      </c>
      <c r="F25" s="130" t="s">
        <v>2</v>
      </c>
      <c r="G25" s="130" t="s">
        <v>2</v>
      </c>
      <c r="H25" s="130" t="s">
        <v>2</v>
      </c>
      <c r="I25" s="130" t="s">
        <v>2</v>
      </c>
      <c r="J25" s="130" t="s">
        <v>2</v>
      </c>
      <c r="K25" s="130" t="s">
        <v>2</v>
      </c>
      <c r="L25" s="130" t="s">
        <v>2</v>
      </c>
      <c r="M25" s="130" t="s">
        <v>2</v>
      </c>
      <c r="N25" s="130" t="s">
        <v>2</v>
      </c>
      <c r="O25" s="130" t="s">
        <v>2</v>
      </c>
    </row>
    <row r="26" spans="1:15" s="127" customFormat="1" ht="103.5" customHeight="1" x14ac:dyDescent="0.3">
      <c r="A26" s="123" t="s">
        <v>117</v>
      </c>
      <c r="B26" s="124" t="s">
        <v>349</v>
      </c>
      <c r="C26" s="218" t="s">
        <v>136</v>
      </c>
      <c r="D26" s="360" t="s">
        <v>314</v>
      </c>
      <c r="E26" s="125">
        <v>43466</v>
      </c>
      <c r="F26" s="125">
        <v>43830</v>
      </c>
      <c r="G26" s="126">
        <f>H26+I26+J26+K26</f>
        <v>2563342</v>
      </c>
      <c r="H26" s="126">
        <f>H27+H28+H30</f>
        <v>0</v>
      </c>
      <c r="I26" s="126">
        <f>I27+I28+I30</f>
        <v>0</v>
      </c>
      <c r="J26" s="126">
        <f>J27+J28+J30</f>
        <v>2563342</v>
      </c>
      <c r="K26" s="126">
        <f>K27+K28+K30</f>
        <v>0</v>
      </c>
      <c r="L26" s="126" t="s">
        <v>3</v>
      </c>
      <c r="M26" s="126" t="s">
        <v>3</v>
      </c>
      <c r="N26" s="126" t="s">
        <v>3</v>
      </c>
      <c r="O26" s="126" t="s">
        <v>3</v>
      </c>
    </row>
    <row r="27" spans="1:15" s="164" customFormat="1" ht="61.5" customHeight="1" x14ac:dyDescent="0.3">
      <c r="A27" s="148" t="s">
        <v>124</v>
      </c>
      <c r="B27" s="132" t="s">
        <v>350</v>
      </c>
      <c r="C27" s="360" t="s">
        <v>57</v>
      </c>
      <c r="D27" s="360"/>
      <c r="E27" s="149">
        <v>43466</v>
      </c>
      <c r="F27" s="149">
        <v>43830</v>
      </c>
      <c r="G27" s="147">
        <f>H27+I27+J27+K27</f>
        <v>2000000</v>
      </c>
      <c r="H27" s="147">
        <v>0</v>
      </c>
      <c r="I27" s="147">
        <v>0</v>
      </c>
      <c r="J27" s="217">
        <f>2000000</f>
        <v>2000000</v>
      </c>
      <c r="K27" s="147">
        <v>0</v>
      </c>
      <c r="L27" s="147" t="s">
        <v>3</v>
      </c>
      <c r="M27" s="147" t="s">
        <v>3</v>
      </c>
      <c r="N27" s="147" t="s">
        <v>3</v>
      </c>
      <c r="O27" s="147" t="s">
        <v>3</v>
      </c>
    </row>
    <row r="28" spans="1:15" s="164" customFormat="1" ht="72.75" customHeight="1" x14ac:dyDescent="0.3">
      <c r="A28" s="148" t="s">
        <v>125</v>
      </c>
      <c r="B28" s="132" t="s">
        <v>351</v>
      </c>
      <c r="C28" s="360"/>
      <c r="D28" s="360"/>
      <c r="E28" s="149">
        <v>43466</v>
      </c>
      <c r="F28" s="149">
        <v>43830</v>
      </c>
      <c r="G28" s="147">
        <f>H28+I28+J28+K28</f>
        <v>300000</v>
      </c>
      <c r="H28" s="147">
        <v>0</v>
      </c>
      <c r="I28" s="147">
        <v>0</v>
      </c>
      <c r="J28" s="217">
        <v>300000</v>
      </c>
      <c r="K28" s="147">
        <v>0</v>
      </c>
      <c r="L28" s="147" t="s">
        <v>3</v>
      </c>
      <c r="M28" s="147" t="s">
        <v>3</v>
      </c>
      <c r="N28" s="147" t="s">
        <v>3</v>
      </c>
      <c r="O28" s="147" t="s">
        <v>3</v>
      </c>
    </row>
    <row r="29" spans="1:15" s="81" customFormat="1" ht="86.25" customHeight="1" x14ac:dyDescent="0.3">
      <c r="A29" s="235"/>
      <c r="B29" s="245" t="s">
        <v>352</v>
      </c>
      <c r="C29" s="360"/>
      <c r="D29" s="360"/>
      <c r="E29" s="79" t="s">
        <v>2</v>
      </c>
      <c r="F29" s="79">
        <v>43830</v>
      </c>
      <c r="G29" s="79" t="s">
        <v>2</v>
      </c>
      <c r="H29" s="79" t="s">
        <v>2</v>
      </c>
      <c r="I29" s="79" t="s">
        <v>2</v>
      </c>
      <c r="J29" s="79" t="s">
        <v>2</v>
      </c>
      <c r="K29" s="10" t="s">
        <v>2</v>
      </c>
      <c r="L29" s="10"/>
      <c r="M29" s="10"/>
      <c r="N29" s="10"/>
      <c r="O29" s="10" t="s">
        <v>3</v>
      </c>
    </row>
    <row r="30" spans="1:15" s="164" customFormat="1" ht="36" customHeight="1" x14ac:dyDescent="0.3">
      <c r="A30" s="148" t="s">
        <v>353</v>
      </c>
      <c r="B30" s="131" t="s">
        <v>354</v>
      </c>
      <c r="C30" s="360"/>
      <c r="D30" s="360"/>
      <c r="E30" s="149">
        <v>43466</v>
      </c>
      <c r="F30" s="149">
        <v>43830</v>
      </c>
      <c r="G30" s="147">
        <f>H30+I30+J30+K30</f>
        <v>263342</v>
      </c>
      <c r="H30" s="147">
        <v>0</v>
      </c>
      <c r="I30" s="147">
        <v>0</v>
      </c>
      <c r="J30" s="217">
        <v>263342</v>
      </c>
      <c r="K30" s="147">
        <v>0</v>
      </c>
      <c r="L30" s="147"/>
      <c r="M30" s="147"/>
      <c r="N30" s="147"/>
      <c r="O30" s="147" t="s">
        <v>3</v>
      </c>
    </row>
    <row r="31" spans="1:15" s="81" customFormat="1" ht="56.25" x14ac:dyDescent="0.3">
      <c r="A31" s="235"/>
      <c r="B31" s="245" t="s">
        <v>355</v>
      </c>
      <c r="C31" s="360"/>
      <c r="D31" s="360"/>
      <c r="E31" s="79" t="s">
        <v>2</v>
      </c>
      <c r="F31" s="79">
        <v>43830</v>
      </c>
      <c r="G31" s="10" t="s">
        <v>2</v>
      </c>
      <c r="H31" s="10" t="s">
        <v>2</v>
      </c>
      <c r="I31" s="10" t="s">
        <v>2</v>
      </c>
      <c r="J31" s="10" t="s">
        <v>2</v>
      </c>
      <c r="K31" s="10" t="s">
        <v>2</v>
      </c>
      <c r="L31" s="10"/>
      <c r="M31" s="10"/>
      <c r="N31" s="10"/>
      <c r="O31" s="10" t="s">
        <v>3</v>
      </c>
    </row>
    <row r="32" spans="1:15" s="127" customFormat="1" ht="61.5" customHeight="1" x14ac:dyDescent="0.3">
      <c r="A32" s="123" t="s">
        <v>118</v>
      </c>
      <c r="B32" s="128" t="s">
        <v>356</v>
      </c>
      <c r="C32" s="218" t="s">
        <v>136</v>
      </c>
      <c r="D32" s="360" t="s">
        <v>315</v>
      </c>
      <c r="E32" s="125">
        <v>43101</v>
      </c>
      <c r="F32" s="125">
        <v>43830</v>
      </c>
      <c r="G32" s="126">
        <f>H32+I32+J32+K32</f>
        <v>6033546</v>
      </c>
      <c r="H32" s="126">
        <f>H63+H33</f>
        <v>0</v>
      </c>
      <c r="I32" s="126">
        <f>I63+I33</f>
        <v>0</v>
      </c>
      <c r="J32" s="126">
        <f>J33</f>
        <v>6033546</v>
      </c>
      <c r="K32" s="126">
        <f>K63+K33</f>
        <v>0</v>
      </c>
      <c r="L32" s="126" t="s">
        <v>3</v>
      </c>
      <c r="M32" s="126" t="s">
        <v>3</v>
      </c>
      <c r="N32" s="126" t="s">
        <v>3</v>
      </c>
      <c r="O32" s="126" t="s">
        <v>3</v>
      </c>
    </row>
    <row r="33" spans="1:16" s="164" customFormat="1" ht="97.5" customHeight="1" x14ac:dyDescent="0.3">
      <c r="A33" s="148" t="s">
        <v>137</v>
      </c>
      <c r="B33" s="131" t="s">
        <v>357</v>
      </c>
      <c r="C33" s="360" t="s">
        <v>57</v>
      </c>
      <c r="D33" s="360"/>
      <c r="E33" s="149">
        <v>43466</v>
      </c>
      <c r="F33" s="149">
        <v>43830</v>
      </c>
      <c r="G33" s="147">
        <f>H33+I33+J33+K33</f>
        <v>6033546</v>
      </c>
      <c r="H33" s="147">
        <v>0</v>
      </c>
      <c r="I33" s="147">
        <v>0</v>
      </c>
      <c r="J33" s="147">
        <f>6033546</f>
        <v>6033546</v>
      </c>
      <c r="K33" s="147">
        <v>0</v>
      </c>
      <c r="L33" s="147"/>
      <c r="M33" s="147"/>
      <c r="N33" s="147"/>
      <c r="O33" s="147" t="s">
        <v>3</v>
      </c>
    </row>
    <row r="34" spans="1:16" s="164" customFormat="1" ht="56.25" x14ac:dyDescent="0.3">
      <c r="A34" s="223" t="s">
        <v>157</v>
      </c>
      <c r="B34" s="131" t="s">
        <v>358</v>
      </c>
      <c r="C34" s="360"/>
      <c r="D34" s="360"/>
      <c r="E34" s="149">
        <v>43466</v>
      </c>
      <c r="F34" s="149">
        <v>43830</v>
      </c>
      <c r="G34" s="147">
        <f>H34+I34+J34+K34</f>
        <v>0</v>
      </c>
      <c r="H34" s="147">
        <v>0</v>
      </c>
      <c r="I34" s="147">
        <v>0</v>
      </c>
      <c r="J34" s="147">
        <v>0</v>
      </c>
      <c r="K34" s="147">
        <v>0</v>
      </c>
      <c r="L34" s="147"/>
      <c r="M34" s="147"/>
      <c r="N34" s="147"/>
      <c r="O34" s="147" t="s">
        <v>3</v>
      </c>
    </row>
    <row r="35" spans="1:16" s="81" customFormat="1" ht="81" customHeight="1" x14ac:dyDescent="0.3">
      <c r="A35" s="235"/>
      <c r="B35" s="245" t="s">
        <v>359</v>
      </c>
      <c r="C35" s="360"/>
      <c r="D35" s="360"/>
      <c r="E35" s="79" t="s">
        <v>2</v>
      </c>
      <c r="F35" s="79">
        <v>43830</v>
      </c>
      <c r="G35" s="10" t="s">
        <v>2</v>
      </c>
      <c r="H35" s="10" t="s">
        <v>2</v>
      </c>
      <c r="I35" s="10" t="s">
        <v>2</v>
      </c>
      <c r="J35" s="10" t="s">
        <v>2</v>
      </c>
      <c r="K35" s="10" t="s">
        <v>2</v>
      </c>
      <c r="L35" s="10" t="s">
        <v>3</v>
      </c>
      <c r="M35" s="10" t="s">
        <v>3</v>
      </c>
      <c r="N35" s="10" t="s">
        <v>3</v>
      </c>
      <c r="O35" s="10" t="s">
        <v>3</v>
      </c>
    </row>
    <row r="36" spans="1:16" s="7" customFormat="1" ht="28.5" customHeight="1" x14ac:dyDescent="0.3">
      <c r="A36" s="235"/>
      <c r="B36" s="367" t="s">
        <v>115</v>
      </c>
      <c r="C36" s="367"/>
      <c r="D36" s="367"/>
      <c r="E36" s="367"/>
      <c r="F36" s="367"/>
      <c r="G36" s="244">
        <f>H36+I36+J36+K36</f>
        <v>8596888</v>
      </c>
      <c r="H36" s="244">
        <f>H26+H32</f>
        <v>0</v>
      </c>
      <c r="I36" s="244">
        <f>I26+I32</f>
        <v>0</v>
      </c>
      <c r="J36" s="244">
        <f>J26+J32</f>
        <v>8596888</v>
      </c>
      <c r="K36" s="244">
        <f>K26+K32</f>
        <v>0</v>
      </c>
      <c r="L36" s="10" t="s">
        <v>2</v>
      </c>
      <c r="M36" s="10" t="s">
        <v>2</v>
      </c>
      <c r="N36" s="10" t="s">
        <v>2</v>
      </c>
      <c r="O36" s="10" t="s">
        <v>2</v>
      </c>
    </row>
    <row r="37" spans="1:16" s="241" customFormat="1" ht="56.25" x14ac:dyDescent="0.3">
      <c r="A37" s="238"/>
      <c r="B37" s="239" t="s">
        <v>360</v>
      </c>
      <c r="C37" s="130" t="s">
        <v>2</v>
      </c>
      <c r="D37" s="130" t="s">
        <v>2</v>
      </c>
      <c r="E37" s="130" t="s">
        <v>2</v>
      </c>
      <c r="F37" s="130" t="s">
        <v>2</v>
      </c>
      <c r="G37" s="130" t="s">
        <v>2</v>
      </c>
      <c r="H37" s="130" t="s">
        <v>2</v>
      </c>
      <c r="I37" s="130" t="s">
        <v>2</v>
      </c>
      <c r="J37" s="130" t="s">
        <v>2</v>
      </c>
      <c r="K37" s="130" t="s">
        <v>2</v>
      </c>
      <c r="L37" s="130" t="s">
        <v>2</v>
      </c>
      <c r="M37" s="130" t="s">
        <v>2</v>
      </c>
      <c r="N37" s="130" t="s">
        <v>2</v>
      </c>
      <c r="O37" s="130" t="s">
        <v>2</v>
      </c>
    </row>
    <row r="38" spans="1:16" s="137" customFormat="1" ht="81.75" customHeight="1" x14ac:dyDescent="0.3">
      <c r="A38" s="134" t="s">
        <v>119</v>
      </c>
      <c r="B38" s="142" t="s">
        <v>361</v>
      </c>
      <c r="C38" s="143" t="s">
        <v>136</v>
      </c>
      <c r="D38" s="360" t="s">
        <v>317</v>
      </c>
      <c r="E38" s="135">
        <v>43466</v>
      </c>
      <c r="F38" s="135">
        <v>43830</v>
      </c>
      <c r="G38" s="136">
        <f>H38+I38+J38+K38</f>
        <v>2202858</v>
      </c>
      <c r="H38" s="136">
        <f>H39+H48+H41+H43</f>
        <v>0</v>
      </c>
      <c r="I38" s="136">
        <f t="shared" ref="I38:K38" si="2">I39+I48+I41+I43</f>
        <v>0</v>
      </c>
      <c r="J38" s="136">
        <f>J39+J41+J43+J45</f>
        <v>2202858</v>
      </c>
      <c r="K38" s="136">
        <f t="shared" si="2"/>
        <v>0</v>
      </c>
      <c r="L38" s="136" t="s">
        <v>3</v>
      </c>
      <c r="M38" s="136" t="s">
        <v>3</v>
      </c>
      <c r="N38" s="136" t="s">
        <v>3</v>
      </c>
      <c r="O38" s="136" t="s">
        <v>3</v>
      </c>
    </row>
    <row r="39" spans="1:16" s="150" customFormat="1" ht="84.75" customHeight="1" x14ac:dyDescent="0.3">
      <c r="A39" s="148" t="s">
        <v>138</v>
      </c>
      <c r="B39" s="132" t="s">
        <v>362</v>
      </c>
      <c r="C39" s="360" t="s">
        <v>57</v>
      </c>
      <c r="D39" s="360"/>
      <c r="E39" s="149">
        <v>43466</v>
      </c>
      <c r="F39" s="149">
        <v>43830</v>
      </c>
      <c r="G39" s="147">
        <f>H39+I39+J39+K39</f>
        <v>0</v>
      </c>
      <c r="H39" s="147">
        <v>0</v>
      </c>
      <c r="I39" s="147">
        <v>0</v>
      </c>
      <c r="J39" s="147">
        <v>0</v>
      </c>
      <c r="K39" s="147">
        <v>0</v>
      </c>
      <c r="L39" s="147" t="s">
        <v>3</v>
      </c>
      <c r="M39" s="147" t="s">
        <v>3</v>
      </c>
      <c r="N39" s="147" t="s">
        <v>3</v>
      </c>
      <c r="O39" s="147" t="s">
        <v>3</v>
      </c>
    </row>
    <row r="40" spans="1:16" s="7" customFormat="1" ht="89.25" customHeight="1" x14ac:dyDescent="0.3">
      <c r="A40" s="235"/>
      <c r="B40" s="245" t="s">
        <v>318</v>
      </c>
      <c r="C40" s="360"/>
      <c r="D40" s="360"/>
      <c r="E40" s="79" t="s">
        <v>2</v>
      </c>
      <c r="F40" s="79">
        <v>43830</v>
      </c>
      <c r="G40" s="10" t="s">
        <v>2</v>
      </c>
      <c r="H40" s="10" t="s">
        <v>2</v>
      </c>
      <c r="I40" s="10" t="s">
        <v>2</v>
      </c>
      <c r="J40" s="10" t="s">
        <v>2</v>
      </c>
      <c r="K40" s="10" t="s">
        <v>2</v>
      </c>
      <c r="L40" s="10"/>
      <c r="M40" s="10"/>
      <c r="N40" s="10"/>
      <c r="O40" s="10" t="s">
        <v>3</v>
      </c>
    </row>
    <row r="41" spans="1:16" s="150" customFormat="1" ht="69" customHeight="1" x14ac:dyDescent="0.3">
      <c r="A41" s="148" t="s">
        <v>139</v>
      </c>
      <c r="B41" s="131" t="s">
        <v>363</v>
      </c>
      <c r="C41" s="360"/>
      <c r="D41" s="360"/>
      <c r="E41" s="149">
        <v>43466</v>
      </c>
      <c r="F41" s="149">
        <v>43830</v>
      </c>
      <c r="G41" s="147">
        <f>H41+I41+J41+K41</f>
        <v>0</v>
      </c>
      <c r="H41" s="147">
        <v>0</v>
      </c>
      <c r="I41" s="147">
        <v>0</v>
      </c>
      <c r="J41" s="147">
        <v>0</v>
      </c>
      <c r="K41" s="147">
        <v>0</v>
      </c>
      <c r="L41" s="147" t="s">
        <v>3</v>
      </c>
      <c r="M41" s="147" t="s">
        <v>3</v>
      </c>
      <c r="N41" s="147" t="s">
        <v>3</v>
      </c>
      <c r="O41" s="147" t="s">
        <v>3</v>
      </c>
      <c r="P41" s="151"/>
    </row>
    <row r="42" spans="1:16" s="7" customFormat="1" ht="69" customHeight="1" x14ac:dyDescent="0.3">
      <c r="A42" s="235"/>
      <c r="B42" s="245" t="s">
        <v>319</v>
      </c>
      <c r="C42" s="360"/>
      <c r="D42" s="360"/>
      <c r="E42" s="79" t="s">
        <v>2</v>
      </c>
      <c r="F42" s="79">
        <v>43830</v>
      </c>
      <c r="G42" s="10" t="s">
        <v>116</v>
      </c>
      <c r="H42" s="10" t="s">
        <v>116</v>
      </c>
      <c r="I42" s="10" t="s">
        <v>116</v>
      </c>
      <c r="J42" s="10" t="s">
        <v>116</v>
      </c>
      <c r="K42" s="10" t="s">
        <v>116</v>
      </c>
      <c r="L42" s="10"/>
      <c r="M42" s="10"/>
      <c r="N42" s="10"/>
      <c r="O42" s="10" t="s">
        <v>3</v>
      </c>
      <c r="P42" s="233"/>
    </row>
    <row r="43" spans="1:16" s="150" customFormat="1" ht="45.75" customHeight="1" x14ac:dyDescent="0.3">
      <c r="A43" s="148" t="s">
        <v>170</v>
      </c>
      <c r="B43" s="132" t="s">
        <v>364</v>
      </c>
      <c r="C43" s="360"/>
      <c r="D43" s="360"/>
      <c r="E43" s="149">
        <v>43466</v>
      </c>
      <c r="F43" s="149">
        <v>43830</v>
      </c>
      <c r="G43" s="147">
        <f>H43+I43+J43+K43</f>
        <v>2105890</v>
      </c>
      <c r="H43" s="147">
        <v>0</v>
      </c>
      <c r="I43" s="147">
        <v>0</v>
      </c>
      <c r="J43" s="217">
        <v>2105890</v>
      </c>
      <c r="K43" s="147">
        <v>0</v>
      </c>
      <c r="L43" s="147" t="s">
        <v>3</v>
      </c>
      <c r="M43" s="147" t="s">
        <v>3</v>
      </c>
      <c r="N43" s="147" t="s">
        <v>3</v>
      </c>
      <c r="O43" s="147" t="s">
        <v>3</v>
      </c>
    </row>
    <row r="44" spans="1:16" s="7" customFormat="1" ht="89.25" customHeight="1" x14ac:dyDescent="0.3">
      <c r="A44" s="235"/>
      <c r="B44" s="171" t="s">
        <v>320</v>
      </c>
      <c r="C44" s="360"/>
      <c r="D44" s="360"/>
      <c r="E44" s="79" t="s">
        <v>2</v>
      </c>
      <c r="F44" s="79">
        <v>43830</v>
      </c>
      <c r="G44" s="10" t="s">
        <v>2</v>
      </c>
      <c r="H44" s="10" t="s">
        <v>2</v>
      </c>
      <c r="I44" s="10" t="s">
        <v>2</v>
      </c>
      <c r="J44" s="10" t="s">
        <v>2</v>
      </c>
      <c r="K44" s="10" t="s">
        <v>2</v>
      </c>
      <c r="L44" s="10"/>
      <c r="M44" s="10"/>
      <c r="N44" s="10"/>
      <c r="O44" s="10" t="s">
        <v>3</v>
      </c>
    </row>
    <row r="45" spans="1:16" s="150" customFormat="1" ht="51.75" customHeight="1" x14ac:dyDescent="0.3">
      <c r="A45" s="148" t="s">
        <v>171</v>
      </c>
      <c r="B45" s="132" t="s">
        <v>365</v>
      </c>
      <c r="C45" s="360"/>
      <c r="D45" s="360"/>
      <c r="E45" s="149">
        <v>43466</v>
      </c>
      <c r="F45" s="149">
        <v>43830</v>
      </c>
      <c r="G45" s="147">
        <f>H45+I45+J45+K45</f>
        <v>96968</v>
      </c>
      <c r="H45" s="147">
        <v>0</v>
      </c>
      <c r="I45" s="147">
        <v>0</v>
      </c>
      <c r="J45" s="217">
        <v>96968</v>
      </c>
      <c r="K45" s="147">
        <v>0</v>
      </c>
      <c r="L45" s="147" t="s">
        <v>3</v>
      </c>
      <c r="M45" s="147" t="s">
        <v>3</v>
      </c>
      <c r="N45" s="147" t="s">
        <v>3</v>
      </c>
      <c r="O45" s="147" t="s">
        <v>3</v>
      </c>
    </row>
    <row r="46" spans="1:16" s="7" customFormat="1" ht="56.25" x14ac:dyDescent="0.3">
      <c r="A46" s="235"/>
      <c r="B46" s="243" t="s">
        <v>321</v>
      </c>
      <c r="C46" s="360"/>
      <c r="D46" s="360"/>
      <c r="E46" s="79" t="s">
        <v>2</v>
      </c>
      <c r="F46" s="79">
        <v>43830</v>
      </c>
      <c r="G46" s="10" t="s">
        <v>2</v>
      </c>
      <c r="H46" s="10" t="s">
        <v>2</v>
      </c>
      <c r="I46" s="10" t="s">
        <v>2</v>
      </c>
      <c r="J46" s="10" t="s">
        <v>2</v>
      </c>
      <c r="K46" s="10" t="s">
        <v>2</v>
      </c>
      <c r="L46" s="10"/>
      <c r="M46" s="10"/>
      <c r="N46" s="10"/>
      <c r="O46" s="10" t="s">
        <v>3</v>
      </c>
    </row>
    <row r="47" spans="1:16" s="141" customFormat="1" ht="85.5" customHeight="1" x14ac:dyDescent="0.3">
      <c r="A47" s="163" t="s">
        <v>120</v>
      </c>
      <c r="B47" s="138" t="s">
        <v>366</v>
      </c>
      <c r="C47" s="139" t="s">
        <v>136</v>
      </c>
      <c r="D47" s="360" t="s">
        <v>322</v>
      </c>
      <c r="E47" s="140">
        <v>43466</v>
      </c>
      <c r="F47" s="140">
        <v>43830</v>
      </c>
      <c r="G47" s="140">
        <f t="shared" ref="G47:G59" si="3">H47+I47+J47+K47</f>
        <v>89009525</v>
      </c>
      <c r="H47" s="140">
        <f>H45+H49+H50+H51+H52+H53+H54+H55+H56+H57+H59+H61</f>
        <v>0</v>
      </c>
      <c r="I47" s="140">
        <f>I45+I49+I50+I51+I52+I53+I54+I55+I56+I57+I59+I61</f>
        <v>1190354</v>
      </c>
      <c r="J47" s="140">
        <f>J48+J49+J50+J51+J52+J53+J54+J55+J56+J57+J59+J61+J63</f>
        <v>87819171</v>
      </c>
      <c r="K47" s="140">
        <f>K45+K49+K50+K51+K52+K53+K54+K55+K56+K57+K59+K61</f>
        <v>0</v>
      </c>
      <c r="L47" s="139" t="s">
        <v>3</v>
      </c>
      <c r="M47" s="139" t="s">
        <v>3</v>
      </c>
      <c r="N47" s="139" t="s">
        <v>3</v>
      </c>
      <c r="O47" s="139" t="s">
        <v>3</v>
      </c>
    </row>
    <row r="48" spans="1:16" s="150" customFormat="1" ht="69" customHeight="1" x14ac:dyDescent="0.3">
      <c r="A48" s="148" t="s">
        <v>151</v>
      </c>
      <c r="B48" s="131" t="s">
        <v>367</v>
      </c>
      <c r="C48" s="360" t="s">
        <v>57</v>
      </c>
      <c r="D48" s="360"/>
      <c r="E48" s="149">
        <v>43466</v>
      </c>
      <c r="F48" s="149">
        <v>43830</v>
      </c>
      <c r="G48" s="147">
        <f t="shared" si="3"/>
        <v>1720639</v>
      </c>
      <c r="H48" s="147">
        <v>0</v>
      </c>
      <c r="I48" s="147">
        <v>0</v>
      </c>
      <c r="J48" s="147">
        <v>1720639</v>
      </c>
      <c r="K48" s="147">
        <v>0</v>
      </c>
      <c r="L48" s="147" t="s">
        <v>3</v>
      </c>
      <c r="M48" s="147" t="s">
        <v>3</v>
      </c>
      <c r="N48" s="147" t="s">
        <v>3</v>
      </c>
      <c r="O48" s="147" t="s">
        <v>3</v>
      </c>
      <c r="P48" s="151"/>
    </row>
    <row r="49" spans="1:16" s="150" customFormat="1" ht="73.5" customHeight="1" x14ac:dyDescent="0.3">
      <c r="A49" s="148" t="s">
        <v>172</v>
      </c>
      <c r="B49" s="131" t="s">
        <v>368</v>
      </c>
      <c r="C49" s="360"/>
      <c r="D49" s="360"/>
      <c r="E49" s="149">
        <v>43466</v>
      </c>
      <c r="F49" s="149">
        <v>43830</v>
      </c>
      <c r="G49" s="147">
        <f t="shared" si="3"/>
        <v>20420000</v>
      </c>
      <c r="H49" s="147">
        <v>0</v>
      </c>
      <c r="I49" s="147">
        <v>0</v>
      </c>
      <c r="J49" s="147">
        <v>20420000</v>
      </c>
      <c r="K49" s="147">
        <v>0</v>
      </c>
      <c r="L49" s="147" t="s">
        <v>3</v>
      </c>
      <c r="M49" s="147" t="s">
        <v>3</v>
      </c>
      <c r="N49" s="147" t="s">
        <v>3</v>
      </c>
      <c r="O49" s="147" t="s">
        <v>3</v>
      </c>
    </row>
    <row r="50" spans="1:16" s="150" customFormat="1" ht="69" customHeight="1" x14ac:dyDescent="0.3">
      <c r="A50" s="148" t="s">
        <v>173</v>
      </c>
      <c r="B50" s="219" t="s">
        <v>399</v>
      </c>
      <c r="C50" s="360"/>
      <c r="D50" s="360"/>
      <c r="E50" s="149">
        <v>43466</v>
      </c>
      <c r="F50" s="149">
        <v>43830</v>
      </c>
      <c r="G50" s="147">
        <f t="shared" si="3"/>
        <v>681742</v>
      </c>
      <c r="H50" s="147">
        <v>0</v>
      </c>
      <c r="I50" s="147">
        <v>0</v>
      </c>
      <c r="J50" s="130">
        <v>681742</v>
      </c>
      <c r="K50" s="147">
        <v>0</v>
      </c>
      <c r="L50" s="147" t="s">
        <v>3</v>
      </c>
      <c r="M50" s="147" t="s">
        <v>3</v>
      </c>
      <c r="N50" s="147" t="s">
        <v>3</v>
      </c>
      <c r="O50" s="147" t="s">
        <v>3</v>
      </c>
    </row>
    <row r="51" spans="1:16" s="150" customFormat="1" ht="81.75" customHeight="1" x14ac:dyDescent="0.3">
      <c r="A51" s="148" t="s">
        <v>329</v>
      </c>
      <c r="B51" s="219" t="s">
        <v>400</v>
      </c>
      <c r="C51" s="360"/>
      <c r="D51" s="360"/>
      <c r="E51" s="149">
        <v>43466</v>
      </c>
      <c r="F51" s="149">
        <v>43830</v>
      </c>
      <c r="G51" s="147">
        <f t="shared" si="3"/>
        <v>150000</v>
      </c>
      <c r="H51" s="147">
        <v>0</v>
      </c>
      <c r="I51" s="147">
        <v>0</v>
      </c>
      <c r="J51" s="130">
        <v>150000</v>
      </c>
      <c r="K51" s="147">
        <v>0</v>
      </c>
      <c r="L51" s="147" t="s">
        <v>3</v>
      </c>
      <c r="M51" s="147" t="s">
        <v>3</v>
      </c>
      <c r="N51" s="147" t="s">
        <v>3</v>
      </c>
      <c r="O51" s="147" t="s">
        <v>3</v>
      </c>
    </row>
    <row r="52" spans="1:16" s="150" customFormat="1" ht="136.5" customHeight="1" x14ac:dyDescent="0.3">
      <c r="A52" s="148" t="s">
        <v>330</v>
      </c>
      <c r="B52" s="246" t="s">
        <v>401</v>
      </c>
      <c r="C52" s="360"/>
      <c r="D52" s="360"/>
      <c r="E52" s="149">
        <v>43466</v>
      </c>
      <c r="F52" s="149">
        <v>43830</v>
      </c>
      <c r="G52" s="147">
        <f t="shared" si="3"/>
        <v>550000</v>
      </c>
      <c r="H52" s="147">
        <v>0</v>
      </c>
      <c r="I52" s="147">
        <v>0</v>
      </c>
      <c r="J52" s="130">
        <v>550000</v>
      </c>
      <c r="K52" s="147">
        <v>0</v>
      </c>
      <c r="L52" s="147" t="s">
        <v>3</v>
      </c>
      <c r="M52" s="147" t="s">
        <v>3</v>
      </c>
      <c r="N52" s="147" t="s">
        <v>3</v>
      </c>
      <c r="O52" s="147" t="s">
        <v>3</v>
      </c>
    </row>
    <row r="53" spans="1:16" s="150" customFormat="1" ht="99" customHeight="1" x14ac:dyDescent="0.3">
      <c r="A53" s="148" t="s">
        <v>174</v>
      </c>
      <c r="B53" s="131" t="s">
        <v>402</v>
      </c>
      <c r="C53" s="360"/>
      <c r="D53" s="360"/>
      <c r="E53" s="149">
        <v>43466</v>
      </c>
      <c r="F53" s="149">
        <v>43830</v>
      </c>
      <c r="G53" s="147">
        <f t="shared" si="3"/>
        <v>500000</v>
      </c>
      <c r="H53" s="147">
        <v>0</v>
      </c>
      <c r="I53" s="147">
        <v>0</v>
      </c>
      <c r="J53" s="147">
        <v>500000</v>
      </c>
      <c r="K53" s="147">
        <v>0</v>
      </c>
      <c r="L53" s="147" t="s">
        <v>3</v>
      </c>
      <c r="M53" s="147" t="s">
        <v>3</v>
      </c>
      <c r="N53" s="147" t="s">
        <v>3</v>
      </c>
      <c r="O53" s="147" t="s">
        <v>3</v>
      </c>
    </row>
    <row r="54" spans="1:16" s="150" customFormat="1" ht="78" customHeight="1" x14ac:dyDescent="0.3">
      <c r="A54" s="148" t="s">
        <v>331</v>
      </c>
      <c r="B54" s="219" t="s">
        <v>403</v>
      </c>
      <c r="C54" s="360"/>
      <c r="D54" s="360"/>
      <c r="E54" s="149">
        <v>43466</v>
      </c>
      <c r="F54" s="149">
        <v>43830</v>
      </c>
      <c r="G54" s="147">
        <f t="shared" si="3"/>
        <v>2254504</v>
      </c>
      <c r="H54" s="147">
        <v>0</v>
      </c>
      <c r="I54" s="147">
        <v>0</v>
      </c>
      <c r="J54" s="130">
        <v>2254504</v>
      </c>
      <c r="K54" s="147">
        <v>0</v>
      </c>
      <c r="L54" s="147" t="s">
        <v>3</v>
      </c>
      <c r="M54" s="147" t="s">
        <v>3</v>
      </c>
      <c r="N54" s="147" t="s">
        <v>3</v>
      </c>
      <c r="O54" s="147" t="s">
        <v>3</v>
      </c>
    </row>
    <row r="55" spans="1:16" s="150" customFormat="1" ht="80.25" customHeight="1" x14ac:dyDescent="0.3">
      <c r="A55" s="148" t="s">
        <v>332</v>
      </c>
      <c r="B55" s="219" t="s">
        <v>370</v>
      </c>
      <c r="C55" s="360"/>
      <c r="D55" s="360"/>
      <c r="E55" s="149">
        <v>43466</v>
      </c>
      <c r="F55" s="149">
        <v>43830</v>
      </c>
      <c r="G55" s="147">
        <f t="shared" si="3"/>
        <v>7293200</v>
      </c>
      <c r="H55" s="147">
        <v>0</v>
      </c>
      <c r="I55" s="147">
        <v>0</v>
      </c>
      <c r="J55" s="130">
        <v>7293200</v>
      </c>
      <c r="K55" s="147">
        <v>0</v>
      </c>
      <c r="L55" s="147" t="s">
        <v>3</v>
      </c>
      <c r="M55" s="147" t="s">
        <v>3</v>
      </c>
      <c r="N55" s="147" t="s">
        <v>3</v>
      </c>
      <c r="O55" s="147" t="s">
        <v>3</v>
      </c>
    </row>
    <row r="56" spans="1:16" s="150" customFormat="1" ht="69" customHeight="1" x14ac:dyDescent="0.3">
      <c r="A56" s="148" t="s">
        <v>175</v>
      </c>
      <c r="B56" s="131" t="s">
        <v>404</v>
      </c>
      <c r="C56" s="360"/>
      <c r="D56" s="360"/>
      <c r="E56" s="149">
        <v>43466</v>
      </c>
      <c r="F56" s="149">
        <v>43830</v>
      </c>
      <c r="G56" s="147">
        <f t="shared" si="3"/>
        <v>0</v>
      </c>
      <c r="H56" s="147">
        <v>0</v>
      </c>
      <c r="I56" s="147">
        <v>0</v>
      </c>
      <c r="J56" s="147">
        <v>0</v>
      </c>
      <c r="K56" s="147">
        <v>0</v>
      </c>
      <c r="L56" s="147" t="s">
        <v>3</v>
      </c>
      <c r="M56" s="147" t="s">
        <v>3</v>
      </c>
      <c r="N56" s="147" t="s">
        <v>3</v>
      </c>
      <c r="O56" s="147" t="s">
        <v>3</v>
      </c>
    </row>
    <row r="57" spans="1:16" s="150" customFormat="1" ht="171.75" customHeight="1" x14ac:dyDescent="0.3">
      <c r="A57" s="148" t="s">
        <v>372</v>
      </c>
      <c r="B57" s="133" t="s">
        <v>405</v>
      </c>
      <c r="C57" s="360"/>
      <c r="D57" s="360"/>
      <c r="E57" s="149">
        <v>43466</v>
      </c>
      <c r="F57" s="149">
        <v>43830</v>
      </c>
      <c r="G57" s="147">
        <f t="shared" si="3"/>
        <v>0</v>
      </c>
      <c r="H57" s="147">
        <v>0</v>
      </c>
      <c r="I57" s="147">
        <v>0</v>
      </c>
      <c r="J57" s="147">
        <v>0</v>
      </c>
      <c r="K57" s="147">
        <v>0</v>
      </c>
      <c r="L57" s="147" t="s">
        <v>3</v>
      </c>
      <c r="M57" s="147" t="s">
        <v>3</v>
      </c>
      <c r="N57" s="147" t="s">
        <v>3</v>
      </c>
      <c r="O57" s="147" t="s">
        <v>3</v>
      </c>
    </row>
    <row r="58" spans="1:16" s="7" customFormat="1" ht="69" customHeight="1" x14ac:dyDescent="0.3">
      <c r="A58" s="235"/>
      <c r="B58" s="245" t="s">
        <v>374</v>
      </c>
      <c r="C58" s="360"/>
      <c r="D58" s="360"/>
      <c r="E58" s="79" t="s">
        <v>2</v>
      </c>
      <c r="F58" s="79">
        <v>43830</v>
      </c>
      <c r="G58" s="10" t="s">
        <v>2</v>
      </c>
      <c r="H58" s="10" t="s">
        <v>2</v>
      </c>
      <c r="I58" s="10" t="s">
        <v>2</v>
      </c>
      <c r="J58" s="10" t="s">
        <v>2</v>
      </c>
      <c r="K58" s="10" t="s">
        <v>2</v>
      </c>
      <c r="L58" s="10"/>
      <c r="M58" s="10"/>
      <c r="N58" s="10"/>
      <c r="O58" s="10" t="s">
        <v>3</v>
      </c>
      <c r="P58" s="10"/>
    </row>
    <row r="59" spans="1:16" s="150" customFormat="1" ht="78.75" customHeight="1" x14ac:dyDescent="0.3">
      <c r="A59" s="148" t="s">
        <v>375</v>
      </c>
      <c r="B59" s="131" t="s">
        <v>376</v>
      </c>
      <c r="C59" s="360"/>
      <c r="D59" s="360"/>
      <c r="E59" s="149">
        <v>43466</v>
      </c>
      <c r="F59" s="149">
        <v>43830</v>
      </c>
      <c r="G59" s="147">
        <f t="shared" si="3"/>
        <v>50000000</v>
      </c>
      <c r="H59" s="147">
        <v>0</v>
      </c>
      <c r="I59" s="147">
        <v>0</v>
      </c>
      <c r="J59" s="147">
        <v>50000000</v>
      </c>
      <c r="K59" s="147">
        <v>0</v>
      </c>
      <c r="L59" s="147" t="s">
        <v>3</v>
      </c>
      <c r="M59" s="147" t="s">
        <v>3</v>
      </c>
      <c r="N59" s="147" t="s">
        <v>3</v>
      </c>
      <c r="O59" s="147" t="s">
        <v>3</v>
      </c>
      <c r="P59" s="147"/>
    </row>
    <row r="60" spans="1:16" s="7" customFormat="1" ht="67.5" customHeight="1" x14ac:dyDescent="0.3">
      <c r="A60" s="235"/>
      <c r="B60" s="245" t="s">
        <v>377</v>
      </c>
      <c r="C60" s="360"/>
      <c r="D60" s="360"/>
      <c r="E60" s="79" t="s">
        <v>2</v>
      </c>
      <c r="F60" s="79">
        <v>43830</v>
      </c>
      <c r="G60" s="10" t="s">
        <v>2</v>
      </c>
      <c r="H60" s="10" t="s">
        <v>2</v>
      </c>
      <c r="I60" s="10" t="s">
        <v>2</v>
      </c>
      <c r="J60" s="10" t="s">
        <v>2</v>
      </c>
      <c r="K60" s="10" t="s">
        <v>2</v>
      </c>
      <c r="L60" s="10"/>
      <c r="M60" s="10"/>
      <c r="N60" s="10"/>
      <c r="O60" s="10" t="s">
        <v>3</v>
      </c>
      <c r="P60" s="10"/>
    </row>
    <row r="61" spans="1:16" s="150" customFormat="1" ht="82.5" customHeight="1" x14ac:dyDescent="0.3">
      <c r="A61" s="148" t="s">
        <v>378</v>
      </c>
      <c r="B61" s="131" t="s">
        <v>379</v>
      </c>
      <c r="C61" s="360"/>
      <c r="D61" s="360"/>
      <c r="E61" s="149">
        <v>43466</v>
      </c>
      <c r="F61" s="149">
        <v>43830</v>
      </c>
      <c r="G61" s="147">
        <f>H61+I61+J61+K61</f>
        <v>1190354</v>
      </c>
      <c r="H61" s="147">
        <v>0</v>
      </c>
      <c r="I61" s="147">
        <v>1190354</v>
      </c>
      <c r="J61" s="147">
        <v>0</v>
      </c>
      <c r="K61" s="147">
        <v>0</v>
      </c>
      <c r="L61" s="147" t="s">
        <v>3</v>
      </c>
      <c r="M61" s="147" t="s">
        <v>3</v>
      </c>
      <c r="N61" s="147" t="s">
        <v>3</v>
      </c>
      <c r="O61" s="147" t="s">
        <v>3</v>
      </c>
    </row>
    <row r="62" spans="1:16" s="7" customFormat="1" ht="49.5" customHeight="1" x14ac:dyDescent="0.3">
      <c r="A62" s="235"/>
      <c r="B62" s="245" t="s">
        <v>380</v>
      </c>
      <c r="C62" s="360"/>
      <c r="D62" s="360"/>
      <c r="E62" s="79" t="s">
        <v>2</v>
      </c>
      <c r="F62" s="79">
        <v>43830</v>
      </c>
      <c r="G62" s="79" t="s">
        <v>2</v>
      </c>
      <c r="H62" s="79" t="s">
        <v>2</v>
      </c>
      <c r="I62" s="79" t="s">
        <v>2</v>
      </c>
      <c r="J62" s="79" t="s">
        <v>2</v>
      </c>
      <c r="K62" s="79" t="s">
        <v>2</v>
      </c>
      <c r="L62" s="10"/>
      <c r="M62" s="10"/>
      <c r="N62" s="10"/>
      <c r="O62" s="10" t="s">
        <v>3</v>
      </c>
    </row>
    <row r="63" spans="1:16" s="164" customFormat="1" ht="61.5" customHeight="1" x14ac:dyDescent="0.3">
      <c r="A63" s="148" t="s">
        <v>381</v>
      </c>
      <c r="B63" s="219" t="s">
        <v>406</v>
      </c>
      <c r="C63" s="360"/>
      <c r="D63" s="360"/>
      <c r="E63" s="149">
        <v>43466</v>
      </c>
      <c r="F63" s="149">
        <v>43830</v>
      </c>
      <c r="G63" s="147">
        <f>H63+I63+J63+K63</f>
        <v>4249086</v>
      </c>
      <c r="H63" s="147">
        <v>0</v>
      </c>
      <c r="I63" s="147">
        <v>0</v>
      </c>
      <c r="J63" s="130">
        <v>4249086</v>
      </c>
      <c r="K63" s="147">
        <v>0</v>
      </c>
      <c r="L63" s="147" t="s">
        <v>3</v>
      </c>
      <c r="M63" s="147" t="s">
        <v>3</v>
      </c>
      <c r="N63" s="147" t="s">
        <v>3</v>
      </c>
      <c r="O63" s="147" t="s">
        <v>3</v>
      </c>
      <c r="P63" s="147"/>
    </row>
    <row r="64" spans="1:16" s="81" customFormat="1" ht="81" customHeight="1" x14ac:dyDescent="0.3">
      <c r="A64" s="235"/>
      <c r="B64" s="245" t="s">
        <v>382</v>
      </c>
      <c r="C64" s="360"/>
      <c r="D64" s="360"/>
      <c r="E64" s="79" t="s">
        <v>2</v>
      </c>
      <c r="F64" s="79">
        <v>43830</v>
      </c>
      <c r="G64" s="10" t="s">
        <v>2</v>
      </c>
      <c r="H64" s="10" t="s">
        <v>2</v>
      </c>
      <c r="I64" s="10" t="s">
        <v>2</v>
      </c>
      <c r="J64" s="10" t="s">
        <v>2</v>
      </c>
      <c r="K64" s="10" t="s">
        <v>2</v>
      </c>
      <c r="L64" s="10"/>
      <c r="M64" s="10"/>
      <c r="N64" s="10"/>
      <c r="O64" s="10" t="s">
        <v>3</v>
      </c>
    </row>
    <row r="65" spans="1:21" s="137" customFormat="1" ht="93.75" customHeight="1" x14ac:dyDescent="0.3">
      <c r="A65" s="134" t="s">
        <v>121</v>
      </c>
      <c r="B65" s="142" t="s">
        <v>383</v>
      </c>
      <c r="C65" s="143" t="s">
        <v>136</v>
      </c>
      <c r="D65" s="360" t="s">
        <v>323</v>
      </c>
      <c r="E65" s="135">
        <v>43466</v>
      </c>
      <c r="F65" s="135">
        <v>43830</v>
      </c>
      <c r="G65" s="136" t="s">
        <v>37</v>
      </c>
      <c r="H65" s="136" t="s">
        <v>37</v>
      </c>
      <c r="I65" s="136" t="s">
        <v>37</v>
      </c>
      <c r="J65" s="136" t="s">
        <v>37</v>
      </c>
      <c r="K65" s="136" t="s">
        <v>37</v>
      </c>
      <c r="L65" s="136" t="s">
        <v>3</v>
      </c>
      <c r="M65" s="136" t="s">
        <v>3</v>
      </c>
      <c r="N65" s="136" t="s">
        <v>3</v>
      </c>
      <c r="O65" s="136" t="s">
        <v>3</v>
      </c>
    </row>
    <row r="66" spans="1:21" s="150" customFormat="1" ht="45.75" customHeight="1" x14ac:dyDescent="0.3">
      <c r="A66" s="148" t="s">
        <v>152</v>
      </c>
      <c r="B66" s="132" t="s">
        <v>384</v>
      </c>
      <c r="C66" s="366" t="s">
        <v>135</v>
      </c>
      <c r="D66" s="360"/>
      <c r="E66" s="149">
        <v>43466</v>
      </c>
      <c r="F66" s="149">
        <v>43830</v>
      </c>
      <c r="G66" s="147" t="s">
        <v>37</v>
      </c>
      <c r="H66" s="147" t="s">
        <v>37</v>
      </c>
      <c r="I66" s="147" t="s">
        <v>37</v>
      </c>
      <c r="J66" s="147" t="s">
        <v>37</v>
      </c>
      <c r="K66" s="147" t="s">
        <v>37</v>
      </c>
      <c r="L66" s="147" t="s">
        <v>3</v>
      </c>
      <c r="M66" s="147" t="s">
        <v>3</v>
      </c>
      <c r="N66" s="147" t="s">
        <v>3</v>
      </c>
      <c r="O66" s="147" t="s">
        <v>3</v>
      </c>
    </row>
    <row r="67" spans="1:21" s="7" customFormat="1" ht="78.75" customHeight="1" x14ac:dyDescent="0.3">
      <c r="A67" s="235"/>
      <c r="B67" s="171" t="s">
        <v>385</v>
      </c>
      <c r="C67" s="366"/>
      <c r="D67" s="360"/>
      <c r="E67" s="79" t="s">
        <v>2</v>
      </c>
      <c r="F67" s="79">
        <v>43830</v>
      </c>
      <c r="G67" s="10" t="s">
        <v>2</v>
      </c>
      <c r="H67" s="10" t="s">
        <v>2</v>
      </c>
      <c r="I67" s="10" t="s">
        <v>2</v>
      </c>
      <c r="J67" s="10" t="s">
        <v>2</v>
      </c>
      <c r="K67" s="10" t="s">
        <v>2</v>
      </c>
      <c r="L67" s="10"/>
      <c r="M67" s="10"/>
      <c r="N67" s="10"/>
      <c r="O67" s="10" t="s">
        <v>3</v>
      </c>
    </row>
    <row r="68" spans="1:21" s="150" customFormat="1" ht="42.75" customHeight="1" x14ac:dyDescent="0.3">
      <c r="A68" s="148" t="s">
        <v>153</v>
      </c>
      <c r="B68" s="132" t="s">
        <v>386</v>
      </c>
      <c r="C68" s="366"/>
      <c r="D68" s="360"/>
      <c r="E68" s="149">
        <v>43466</v>
      </c>
      <c r="F68" s="149">
        <v>43830</v>
      </c>
      <c r="G68" s="147" t="s">
        <v>37</v>
      </c>
      <c r="H68" s="147" t="s">
        <v>37</v>
      </c>
      <c r="I68" s="147" t="s">
        <v>37</v>
      </c>
      <c r="J68" s="147" t="s">
        <v>37</v>
      </c>
      <c r="K68" s="147" t="s">
        <v>37</v>
      </c>
      <c r="L68" s="147" t="s">
        <v>3</v>
      </c>
      <c r="M68" s="147" t="s">
        <v>3</v>
      </c>
      <c r="N68" s="147" t="s">
        <v>3</v>
      </c>
      <c r="O68" s="147" t="s">
        <v>3</v>
      </c>
    </row>
    <row r="69" spans="1:21" s="7" customFormat="1" ht="83.25" customHeight="1" x14ac:dyDescent="0.3">
      <c r="A69" s="235"/>
      <c r="B69" s="171" t="s">
        <v>387</v>
      </c>
      <c r="C69" s="366"/>
      <c r="D69" s="360"/>
      <c r="E69" s="79" t="s">
        <v>2</v>
      </c>
      <c r="F69" s="79">
        <v>43830</v>
      </c>
      <c r="G69" s="10" t="s">
        <v>2</v>
      </c>
      <c r="H69" s="10" t="s">
        <v>2</v>
      </c>
      <c r="I69" s="10" t="s">
        <v>2</v>
      </c>
      <c r="J69" s="10" t="s">
        <v>2</v>
      </c>
      <c r="K69" s="10" t="s">
        <v>2</v>
      </c>
      <c r="L69" s="10"/>
      <c r="M69" s="10"/>
      <c r="N69" s="10"/>
      <c r="O69" s="10" t="s">
        <v>3</v>
      </c>
    </row>
    <row r="70" spans="1:21" s="137" customFormat="1" ht="120" customHeight="1" x14ac:dyDescent="0.3">
      <c r="A70" s="134" t="s">
        <v>127</v>
      </c>
      <c r="B70" s="172" t="s">
        <v>388</v>
      </c>
      <c r="C70" s="144" t="s">
        <v>136</v>
      </c>
      <c r="D70" s="360" t="s">
        <v>324</v>
      </c>
      <c r="E70" s="135">
        <v>43466</v>
      </c>
      <c r="F70" s="135">
        <v>43830</v>
      </c>
      <c r="G70" s="136">
        <f>H70+I70+J70+K70</f>
        <v>0</v>
      </c>
      <c r="H70" s="136">
        <f>H71+H72</f>
        <v>0</v>
      </c>
      <c r="I70" s="136">
        <f t="shared" ref="I70:K70" si="4">I71+I72</f>
        <v>0</v>
      </c>
      <c r="J70" s="136">
        <f t="shared" si="4"/>
        <v>0</v>
      </c>
      <c r="K70" s="136">
        <f t="shared" si="4"/>
        <v>0</v>
      </c>
      <c r="L70" s="136" t="s">
        <v>3</v>
      </c>
      <c r="M70" s="136" t="s">
        <v>3</v>
      </c>
      <c r="N70" s="136" t="s">
        <v>3</v>
      </c>
      <c r="O70" s="136" t="s">
        <v>3</v>
      </c>
    </row>
    <row r="71" spans="1:21" s="150" customFormat="1" ht="93.75" x14ac:dyDescent="0.3">
      <c r="A71" s="148" t="s">
        <v>325</v>
      </c>
      <c r="B71" s="173" t="s">
        <v>389</v>
      </c>
      <c r="C71" s="366" t="s">
        <v>326</v>
      </c>
      <c r="D71" s="360"/>
      <c r="E71" s="149">
        <v>43466</v>
      </c>
      <c r="F71" s="149">
        <v>43830</v>
      </c>
      <c r="G71" s="147">
        <f>H71+I71+J71+K71</f>
        <v>0</v>
      </c>
      <c r="H71" s="147">
        <v>0</v>
      </c>
      <c r="I71" s="147">
        <v>0</v>
      </c>
      <c r="J71" s="147">
        <v>0</v>
      </c>
      <c r="K71" s="147">
        <v>0</v>
      </c>
      <c r="L71" s="147" t="s">
        <v>3</v>
      </c>
      <c r="M71" s="147" t="s">
        <v>3</v>
      </c>
      <c r="N71" s="147" t="s">
        <v>3</v>
      </c>
      <c r="O71" s="147" t="s">
        <v>3</v>
      </c>
    </row>
    <row r="72" spans="1:21" s="150" customFormat="1" ht="56.25" x14ac:dyDescent="0.3">
      <c r="A72" s="148" t="s">
        <v>327</v>
      </c>
      <c r="B72" s="173" t="s">
        <v>390</v>
      </c>
      <c r="C72" s="366"/>
      <c r="D72" s="360"/>
      <c r="E72" s="149">
        <v>43466</v>
      </c>
      <c r="F72" s="149">
        <v>43830</v>
      </c>
      <c r="G72" s="147">
        <f>H72+I72+J72+K72</f>
        <v>0</v>
      </c>
      <c r="H72" s="147">
        <v>0</v>
      </c>
      <c r="I72" s="147">
        <v>0</v>
      </c>
      <c r="J72" s="147">
        <v>0</v>
      </c>
      <c r="K72" s="147">
        <v>0</v>
      </c>
      <c r="L72" s="147" t="s">
        <v>3</v>
      </c>
      <c r="M72" s="147" t="s">
        <v>3</v>
      </c>
      <c r="N72" s="147" t="s">
        <v>3</v>
      </c>
      <c r="O72" s="147" t="s">
        <v>3</v>
      </c>
    </row>
    <row r="73" spans="1:21" s="7" customFormat="1" ht="75" x14ac:dyDescent="0.3">
      <c r="A73" s="235"/>
      <c r="B73" s="171" t="s">
        <v>391</v>
      </c>
      <c r="C73" s="366"/>
      <c r="D73" s="360"/>
      <c r="E73" s="79" t="s">
        <v>2</v>
      </c>
      <c r="F73" s="79">
        <v>43830</v>
      </c>
      <c r="G73" s="10" t="s">
        <v>2</v>
      </c>
      <c r="H73" s="10" t="s">
        <v>2</v>
      </c>
      <c r="I73" s="10" t="s">
        <v>2</v>
      </c>
      <c r="J73" s="10" t="s">
        <v>2</v>
      </c>
      <c r="K73" s="10" t="s">
        <v>2</v>
      </c>
      <c r="L73" s="10"/>
      <c r="M73" s="10"/>
      <c r="N73" s="10"/>
      <c r="O73" s="10" t="s">
        <v>3</v>
      </c>
    </row>
    <row r="74" spans="1:21" s="7" customFormat="1" ht="28.5" customHeight="1" x14ac:dyDescent="0.3">
      <c r="A74" s="235"/>
      <c r="B74" s="367" t="s">
        <v>392</v>
      </c>
      <c r="C74" s="367"/>
      <c r="D74" s="367"/>
      <c r="E74" s="367"/>
      <c r="F74" s="367"/>
      <c r="G74" s="244">
        <f>H74+I74+J74+K74</f>
        <v>91212383</v>
      </c>
      <c r="H74" s="244">
        <f>H38+H47+H70</f>
        <v>0</v>
      </c>
      <c r="I74" s="244">
        <f>I38+I47+I70</f>
        <v>1190354</v>
      </c>
      <c r="J74" s="244">
        <f>J38+J47+J70</f>
        <v>90022029</v>
      </c>
      <c r="K74" s="244">
        <f>K38+K47+K70</f>
        <v>0</v>
      </c>
      <c r="L74" s="229" t="s">
        <v>2</v>
      </c>
      <c r="M74" s="229" t="s">
        <v>2</v>
      </c>
      <c r="N74" s="229" t="s">
        <v>2</v>
      </c>
      <c r="O74" s="229" t="s">
        <v>2</v>
      </c>
    </row>
    <row r="75" spans="1:21" s="7" customFormat="1" ht="27.75" customHeight="1" x14ac:dyDescent="0.3">
      <c r="A75" s="235"/>
      <c r="B75" s="367" t="s">
        <v>55</v>
      </c>
      <c r="C75" s="367"/>
      <c r="D75" s="367"/>
      <c r="E75" s="367"/>
      <c r="F75" s="367"/>
      <c r="G75" s="244">
        <f>H75+I75+J75+K75</f>
        <v>99809271</v>
      </c>
      <c r="H75" s="244">
        <f>H36+H24+H74</f>
        <v>0</v>
      </c>
      <c r="I75" s="244">
        <f>I36+I24+I74</f>
        <v>1190354</v>
      </c>
      <c r="J75" s="244">
        <f>J36+J24+J74</f>
        <v>98618917</v>
      </c>
      <c r="K75" s="244">
        <f>K36+K24+K74</f>
        <v>0</v>
      </c>
      <c r="L75" s="229" t="s">
        <v>2</v>
      </c>
      <c r="M75" s="229" t="s">
        <v>2</v>
      </c>
      <c r="N75" s="229" t="s">
        <v>2</v>
      </c>
      <c r="O75" s="229" t="s">
        <v>2</v>
      </c>
    </row>
    <row r="76" spans="1:21" ht="18.75" x14ac:dyDescent="0.2">
      <c r="B76" s="11" t="s">
        <v>85</v>
      </c>
      <c r="C76" s="11"/>
      <c r="D76" s="11"/>
      <c r="E76" s="11"/>
      <c r="F76" s="11"/>
      <c r="G76" s="11"/>
      <c r="H76" s="11"/>
      <c r="I76" s="11"/>
      <c r="J76" s="11"/>
      <c r="K76" s="11"/>
    </row>
    <row r="77" spans="1:21" ht="32.25" customHeight="1" x14ac:dyDescent="0.2">
      <c r="B77" s="11"/>
      <c r="C77" s="11"/>
      <c r="D77" s="11"/>
      <c r="E77" s="11"/>
      <c r="F77" s="11"/>
      <c r="G77" s="11"/>
      <c r="H77" s="11"/>
      <c r="I77" s="11"/>
      <c r="J77" s="11"/>
      <c r="K77" s="11"/>
    </row>
    <row r="78" spans="1:21" ht="18.75" x14ac:dyDescent="0.2">
      <c r="B78" s="11" t="s">
        <v>4</v>
      </c>
      <c r="C78" s="11"/>
      <c r="D78" s="11"/>
      <c r="E78" s="11"/>
      <c r="F78" s="4"/>
      <c r="G78" s="4"/>
      <c r="H78" s="11"/>
      <c r="I78" s="11"/>
      <c r="J78" s="11"/>
      <c r="K78" s="11"/>
    </row>
    <row r="79" spans="1:21" ht="70.5" customHeight="1" x14ac:dyDescent="0.2">
      <c r="A79" s="228"/>
      <c r="B79" s="12" t="s">
        <v>67</v>
      </c>
      <c r="C79" s="12"/>
      <c r="D79" s="12"/>
      <c r="E79" s="13"/>
      <c r="F79" s="4"/>
      <c r="H79" s="14"/>
      <c r="I79" s="14"/>
      <c r="J79" s="370" t="s">
        <v>43</v>
      </c>
      <c r="K79" s="370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ht="18.75" x14ac:dyDescent="0.2">
      <c r="A80" s="228"/>
      <c r="B80" s="12"/>
      <c r="C80" s="12"/>
      <c r="D80" s="12"/>
      <c r="E80" s="13"/>
      <c r="F80" s="4"/>
      <c r="G80" s="231"/>
      <c r="H80" s="231"/>
      <c r="I80" s="231"/>
      <c r="J80" s="231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 ht="18.75" customHeight="1" x14ac:dyDescent="0.2">
      <c r="A81" s="228"/>
      <c r="B81" s="12" t="s">
        <v>54</v>
      </c>
      <c r="C81" s="12"/>
      <c r="D81" s="16"/>
      <c r="E81" s="13"/>
      <c r="F81" s="4"/>
      <c r="H81" s="14"/>
      <c r="I81" s="14"/>
      <c r="J81" s="371" t="s">
        <v>53</v>
      </c>
      <c r="K81" s="371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1:21" ht="18.75" x14ac:dyDescent="0.2">
      <c r="A82" s="228"/>
      <c r="B82" s="12" t="s">
        <v>393</v>
      </c>
      <c r="C82" s="12"/>
      <c r="D82" s="12"/>
      <c r="E82" s="13"/>
      <c r="F82" s="4"/>
      <c r="H82" s="12"/>
      <c r="I82" s="12"/>
      <c r="J82" s="368" t="s">
        <v>393</v>
      </c>
      <c r="K82" s="368"/>
      <c r="L82" s="12"/>
      <c r="M82" s="15"/>
      <c r="N82" s="15"/>
      <c r="O82" s="15"/>
      <c r="P82" s="15"/>
      <c r="Q82" s="15"/>
      <c r="R82" s="15"/>
      <c r="S82" s="15"/>
      <c r="T82" s="15"/>
      <c r="U82" s="15"/>
    </row>
    <row r="83" spans="1:21" ht="18.75" x14ac:dyDescent="0.2">
      <c r="A83" s="228"/>
      <c r="B83" s="12"/>
      <c r="C83" s="12"/>
      <c r="D83" s="12"/>
      <c r="E83" s="13"/>
      <c r="F83" s="4"/>
      <c r="G83" s="4"/>
      <c r="H83" s="4"/>
      <c r="I83" s="15"/>
      <c r="J83" s="15"/>
      <c r="K83" s="15"/>
      <c r="L83" s="230"/>
      <c r="M83" s="230"/>
      <c r="N83" s="230"/>
      <c r="O83" s="15"/>
    </row>
    <row r="84" spans="1:21" ht="80.25" customHeight="1" x14ac:dyDescent="0.2">
      <c r="A84" s="232"/>
      <c r="B84" s="12" t="s">
        <v>192</v>
      </c>
      <c r="C84" s="14"/>
      <c r="D84" s="12"/>
      <c r="E84" s="13"/>
      <c r="F84" s="4"/>
      <c r="J84" s="370" t="s">
        <v>17</v>
      </c>
      <c r="K84" s="370"/>
      <c r="L84" s="369"/>
      <c r="M84" s="369"/>
      <c r="N84" s="369"/>
      <c r="O84" s="369"/>
    </row>
    <row r="85" spans="1:21" ht="18.75" x14ac:dyDescent="0.2">
      <c r="A85" s="232"/>
      <c r="B85" s="12"/>
      <c r="C85" s="14"/>
      <c r="D85" s="12"/>
      <c r="E85" s="13"/>
      <c r="F85" s="4"/>
      <c r="G85" s="231"/>
      <c r="H85" s="83"/>
      <c r="L85" s="230"/>
      <c r="M85" s="230"/>
      <c r="N85" s="230"/>
      <c r="O85" s="230"/>
    </row>
    <row r="86" spans="1:21" ht="18.75" x14ac:dyDescent="0.2">
      <c r="A86" s="233"/>
      <c r="B86" s="12" t="s">
        <v>193</v>
      </c>
      <c r="C86" s="16"/>
      <c r="D86" s="12"/>
      <c r="E86" s="13"/>
      <c r="F86" s="4"/>
      <c r="I86" s="15"/>
      <c r="J86" s="372" t="s">
        <v>52</v>
      </c>
      <c r="K86" s="372"/>
      <c r="L86" s="369"/>
      <c r="M86" s="369"/>
      <c r="N86" s="369"/>
      <c r="O86" s="369"/>
    </row>
    <row r="87" spans="1:21" ht="20.25" customHeight="1" x14ac:dyDescent="0.3">
      <c r="A87" s="105"/>
      <c r="B87" s="12" t="s">
        <v>393</v>
      </c>
      <c r="C87" s="61"/>
      <c r="D87" s="12"/>
      <c r="E87" s="13"/>
      <c r="F87" s="4"/>
      <c r="I87" s="15"/>
      <c r="J87" s="368" t="s">
        <v>393</v>
      </c>
      <c r="K87" s="368"/>
      <c r="L87" s="369"/>
      <c r="M87" s="369"/>
      <c r="N87" s="369"/>
      <c r="O87" s="15"/>
    </row>
    <row r="88" spans="1:21" ht="20.25" customHeight="1" x14ac:dyDescent="0.3">
      <c r="A88" s="105"/>
      <c r="B88" s="12"/>
      <c r="C88" s="61"/>
      <c r="D88" s="12"/>
      <c r="E88" s="13"/>
      <c r="F88" s="4"/>
      <c r="I88" s="15"/>
      <c r="J88" s="228"/>
      <c r="K88" s="228"/>
      <c r="L88" s="230"/>
      <c r="M88" s="230"/>
      <c r="N88" s="230"/>
      <c r="O88" s="15"/>
    </row>
    <row r="89" spans="1:21" ht="20.25" customHeight="1" x14ac:dyDescent="0.3">
      <c r="A89" s="105"/>
      <c r="B89" s="12"/>
      <c r="C89" s="61"/>
      <c r="D89" s="12"/>
      <c r="E89" s="13"/>
      <c r="F89" s="4"/>
      <c r="I89" s="15"/>
      <c r="J89" s="228"/>
      <c r="K89" s="228"/>
      <c r="L89" s="230"/>
      <c r="M89" s="230"/>
      <c r="N89" s="230"/>
      <c r="O89" s="15"/>
    </row>
    <row r="90" spans="1:21" ht="20.25" customHeight="1" x14ac:dyDescent="0.3">
      <c r="A90" s="105"/>
      <c r="B90" s="12"/>
      <c r="C90" s="61"/>
      <c r="D90" s="12"/>
      <c r="E90" s="13"/>
      <c r="F90" s="4"/>
      <c r="I90" s="15"/>
      <c r="J90" s="228"/>
      <c r="K90" s="228"/>
      <c r="L90" s="230"/>
      <c r="M90" s="230"/>
      <c r="N90" s="230"/>
      <c r="O90" s="15"/>
    </row>
    <row r="91" spans="1:21" ht="20.25" customHeight="1" x14ac:dyDescent="0.3">
      <c r="A91" s="105"/>
      <c r="B91" s="12" t="s">
        <v>191</v>
      </c>
      <c r="C91" s="61"/>
      <c r="D91" s="12"/>
      <c r="E91" s="13"/>
      <c r="F91" s="4"/>
      <c r="I91" s="15"/>
      <c r="J91" s="228"/>
      <c r="K91" s="228"/>
      <c r="L91" s="230"/>
      <c r="M91" s="230"/>
      <c r="N91" s="230"/>
      <c r="O91" s="15"/>
    </row>
    <row r="92" spans="1:21" ht="18.75" x14ac:dyDescent="0.2">
      <c r="B92" s="230" t="s">
        <v>86</v>
      </c>
      <c r="C92" s="12"/>
      <c r="D92" s="12"/>
      <c r="E92" s="12"/>
      <c r="F92" s="12"/>
      <c r="G92" s="228"/>
      <c r="H92" s="233"/>
      <c r="I92" s="233"/>
      <c r="J92" s="233"/>
      <c r="K92" s="233"/>
    </row>
    <row r="93" spans="1:21" ht="18.75" x14ac:dyDescent="0.2">
      <c r="B93" s="230"/>
      <c r="C93" s="12"/>
      <c r="D93" s="12"/>
      <c r="E93" s="12"/>
      <c r="F93" s="12"/>
      <c r="G93" s="228"/>
      <c r="H93" s="233"/>
      <c r="I93" s="233"/>
      <c r="J93" s="233"/>
      <c r="K93" s="233"/>
    </row>
    <row r="94" spans="1:21" ht="18.75" x14ac:dyDescent="0.2">
      <c r="B94" s="230"/>
      <c r="C94" s="12"/>
      <c r="D94" s="12"/>
      <c r="E94" s="12"/>
      <c r="F94" s="12"/>
      <c r="G94" s="228"/>
      <c r="H94" s="233"/>
      <c r="I94" s="233"/>
      <c r="J94" s="233"/>
      <c r="K94" s="233"/>
    </row>
    <row r="95" spans="1:21" ht="43.5" customHeight="1" x14ac:dyDescent="0.2">
      <c r="B95" s="230"/>
      <c r="C95" s="16"/>
      <c r="D95" s="12"/>
      <c r="E95" s="12"/>
      <c r="F95" s="16"/>
      <c r="G95" s="233"/>
      <c r="H95" s="233"/>
      <c r="I95" s="233"/>
      <c r="J95" s="233"/>
      <c r="K95" s="233"/>
    </row>
    <row r="96" spans="1:21" ht="18.75" x14ac:dyDescent="0.2">
      <c r="B96" s="230"/>
      <c r="C96" s="16"/>
      <c r="D96" s="12"/>
      <c r="E96" s="12"/>
      <c r="F96" s="16"/>
      <c r="G96" s="228"/>
      <c r="H96" s="233"/>
      <c r="I96" s="233"/>
      <c r="J96" s="233"/>
      <c r="K96" s="233"/>
    </row>
    <row r="97" spans="2:11" ht="18.75" x14ac:dyDescent="0.2">
      <c r="B97" s="230"/>
      <c r="C97" s="16"/>
      <c r="D97" s="12"/>
      <c r="E97" s="12"/>
      <c r="F97" s="12"/>
      <c r="G97" s="228"/>
      <c r="H97" s="233"/>
      <c r="I97" s="233"/>
      <c r="J97" s="233"/>
      <c r="K97" s="233"/>
    </row>
    <row r="98" spans="2:11" ht="18.75" x14ac:dyDescent="0.2">
      <c r="B98" s="230"/>
      <c r="C98" s="16"/>
      <c r="D98" s="12"/>
      <c r="E98" s="12"/>
      <c r="F98" s="12"/>
      <c r="G98" s="228"/>
      <c r="H98" s="233"/>
      <c r="I98" s="233"/>
      <c r="J98" s="233"/>
      <c r="K98" s="233"/>
    </row>
    <row r="99" spans="2:11" ht="29.25" customHeight="1" x14ac:dyDescent="0.2">
      <c r="B99" s="113"/>
      <c r="C99" s="12"/>
      <c r="D99" s="12"/>
      <c r="E99" s="12"/>
      <c r="F99" s="12"/>
      <c r="G99" s="228"/>
      <c r="H99" s="233"/>
      <c r="I99" s="233"/>
      <c r="J99" s="233"/>
      <c r="K99" s="233"/>
    </row>
    <row r="100" spans="2:11" ht="29.25" customHeight="1" x14ac:dyDescent="0.2">
      <c r="B100" s="114"/>
      <c r="C100" s="12"/>
      <c r="D100" s="12"/>
      <c r="E100" s="12"/>
      <c r="F100" s="12"/>
      <c r="G100" s="228"/>
      <c r="H100" s="233"/>
      <c r="I100" s="233"/>
      <c r="J100" s="233"/>
      <c r="K100" s="233"/>
    </row>
    <row r="101" spans="2:11" ht="18.75" x14ac:dyDescent="0.2">
      <c r="B101" s="114"/>
      <c r="C101" s="12"/>
      <c r="D101" s="12"/>
      <c r="E101" s="12"/>
      <c r="F101" s="12"/>
      <c r="G101" s="228"/>
      <c r="H101" s="233"/>
      <c r="I101" s="233"/>
      <c r="J101" s="233"/>
      <c r="K101" s="233"/>
    </row>
    <row r="102" spans="2:11" ht="18.75" x14ac:dyDescent="0.2">
      <c r="B102" s="233"/>
      <c r="C102" s="228"/>
      <c r="D102" s="228"/>
      <c r="E102" s="12"/>
      <c r="F102" s="12"/>
      <c r="G102" s="228"/>
      <c r="H102" s="233"/>
      <c r="I102" s="233"/>
      <c r="J102" s="233"/>
      <c r="K102" s="233"/>
    </row>
    <row r="103" spans="2:11" ht="18.75" x14ac:dyDescent="0.2">
      <c r="B103" s="233"/>
      <c r="C103" s="233"/>
      <c r="D103" s="233"/>
      <c r="E103" s="16"/>
      <c r="F103" s="16"/>
      <c r="G103" s="233"/>
      <c r="H103" s="233"/>
      <c r="I103" s="233"/>
      <c r="J103" s="233"/>
      <c r="K103" s="233"/>
    </row>
    <row r="104" spans="2:11" ht="18.75" x14ac:dyDescent="0.2">
      <c r="B104" s="233"/>
      <c r="C104" s="233"/>
      <c r="D104" s="233"/>
      <c r="E104" s="16"/>
      <c r="F104" s="16"/>
      <c r="G104" s="233"/>
      <c r="H104" s="233"/>
      <c r="I104" s="233"/>
      <c r="J104" s="233"/>
      <c r="K104" s="233"/>
    </row>
    <row r="105" spans="2:11" ht="18.75" x14ac:dyDescent="0.2">
      <c r="B105" s="233"/>
      <c r="C105" s="233"/>
      <c r="D105" s="233"/>
      <c r="E105" s="16"/>
      <c r="F105" s="16"/>
      <c r="G105" s="233"/>
      <c r="H105" s="233"/>
      <c r="I105" s="233"/>
      <c r="J105" s="233"/>
      <c r="K105" s="233"/>
    </row>
    <row r="106" spans="2:11" ht="18.75" x14ac:dyDescent="0.3">
      <c r="B106" s="111"/>
      <c r="C106" s="111"/>
      <c r="D106" s="111"/>
      <c r="E106" s="16"/>
      <c r="F106" s="16"/>
      <c r="G106" s="111"/>
      <c r="H106" s="233"/>
      <c r="I106" s="233"/>
      <c r="J106" s="233"/>
      <c r="K106" s="233"/>
    </row>
    <row r="107" spans="2:11" ht="18.75" x14ac:dyDescent="0.3">
      <c r="B107" s="111"/>
      <c r="C107" s="110"/>
      <c r="D107" s="111"/>
      <c r="E107" s="16"/>
      <c r="F107" s="16"/>
      <c r="G107" s="111"/>
      <c r="H107" s="233"/>
      <c r="I107" s="233"/>
      <c r="J107" s="233"/>
      <c r="K107" s="233"/>
    </row>
    <row r="108" spans="2:11" ht="21.75" customHeight="1" x14ac:dyDescent="0.3">
      <c r="B108" s="110"/>
      <c r="C108" s="110"/>
      <c r="D108" s="110"/>
      <c r="E108" s="110"/>
      <c r="F108" s="110"/>
      <c r="G108" s="111"/>
      <c r="H108" s="233"/>
      <c r="I108" s="233"/>
      <c r="J108" s="233"/>
      <c r="K108" s="233"/>
    </row>
    <row r="109" spans="2:11" ht="21.75" customHeight="1" x14ac:dyDescent="0.3">
      <c r="B109" s="110"/>
      <c r="C109" s="110"/>
      <c r="D109" s="110"/>
      <c r="E109" s="110"/>
      <c r="F109" s="110"/>
      <c r="G109" s="111"/>
      <c r="H109" s="233"/>
      <c r="I109" s="233"/>
      <c r="J109" s="233"/>
      <c r="K109" s="233"/>
    </row>
    <row r="110" spans="2:11" ht="21.75" customHeight="1" x14ac:dyDescent="0.3">
      <c r="B110" s="110"/>
      <c r="C110" s="110"/>
      <c r="D110" s="110"/>
      <c r="E110" s="110"/>
      <c r="F110" s="110"/>
      <c r="G110" s="111"/>
      <c r="H110" s="233"/>
      <c r="I110" s="233"/>
      <c r="J110" s="233"/>
      <c r="K110" s="233"/>
    </row>
    <row r="111" spans="2:11" ht="21.75" customHeight="1" x14ac:dyDescent="0.3">
      <c r="B111" s="110"/>
      <c r="C111" s="110"/>
      <c r="D111" s="110"/>
      <c r="E111" s="110"/>
      <c r="F111" s="110"/>
      <c r="G111" s="111"/>
      <c r="H111" s="233"/>
      <c r="I111" s="233"/>
      <c r="J111" s="233"/>
      <c r="K111" s="233"/>
    </row>
    <row r="112" spans="2:11" ht="21.75" customHeight="1" x14ac:dyDescent="0.3">
      <c r="B112" s="110"/>
      <c r="C112" s="82"/>
      <c r="D112" s="82"/>
      <c r="E112" s="82"/>
      <c r="F112" s="82"/>
      <c r="G112" s="59"/>
      <c r="H112" s="233"/>
      <c r="I112" s="233"/>
      <c r="J112" s="233"/>
      <c r="K112" s="233"/>
    </row>
    <row r="113" spans="1:11" s="7" customFormat="1" ht="22.5" customHeight="1" x14ac:dyDescent="0.3">
      <c r="A113" s="234"/>
      <c r="B113" s="110"/>
      <c r="C113" s="82"/>
      <c r="D113" s="82"/>
      <c r="E113" s="82"/>
      <c r="F113" s="82"/>
      <c r="G113" s="59"/>
      <c r="H113" s="233"/>
      <c r="I113" s="233"/>
      <c r="J113" s="233"/>
      <c r="K113" s="233"/>
    </row>
    <row r="114" spans="1:11" s="7" customFormat="1" ht="22.5" customHeight="1" x14ac:dyDescent="0.3">
      <c r="A114" s="234"/>
      <c r="B114" s="112"/>
      <c r="C114" s="19"/>
      <c r="D114" s="19"/>
      <c r="E114" s="19"/>
      <c r="F114" s="19"/>
      <c r="G114" s="20"/>
      <c r="H114" s="233"/>
      <c r="I114" s="233"/>
      <c r="J114" s="233"/>
      <c r="K114" s="233"/>
    </row>
    <row r="115" spans="1:11" ht="18.75" x14ac:dyDescent="0.3">
      <c r="B115" s="55"/>
      <c r="C115" s="19"/>
      <c r="D115" s="19"/>
      <c r="E115" s="19"/>
      <c r="F115" s="19"/>
      <c r="G115" s="20"/>
      <c r="H115" s="233"/>
      <c r="I115" s="233"/>
      <c r="J115" s="233"/>
      <c r="K115" s="233"/>
    </row>
    <row r="116" spans="1:11" ht="18.75" x14ac:dyDescent="0.2">
      <c r="B116" s="230"/>
      <c r="C116" s="12"/>
      <c r="D116" s="12"/>
      <c r="E116" s="12"/>
      <c r="F116" s="12"/>
      <c r="G116" s="228"/>
      <c r="H116" s="233"/>
      <c r="I116" s="233"/>
      <c r="J116" s="233"/>
      <c r="K116" s="233"/>
    </row>
    <row r="117" spans="1:11" ht="18.75" x14ac:dyDescent="0.2">
      <c r="B117" s="230"/>
      <c r="C117" s="12"/>
      <c r="D117" s="12"/>
      <c r="E117" s="12"/>
      <c r="F117" s="12"/>
      <c r="G117" s="228"/>
      <c r="H117" s="233"/>
      <c r="I117" s="233"/>
      <c r="J117" s="233"/>
      <c r="K117" s="233"/>
    </row>
    <row r="118" spans="1:11" ht="18.75" x14ac:dyDescent="0.2">
      <c r="B118" s="230"/>
      <c r="C118" s="12"/>
      <c r="D118" s="12"/>
      <c r="E118" s="12"/>
      <c r="F118" s="12"/>
      <c r="G118" s="228"/>
      <c r="H118" s="233"/>
      <c r="I118" s="233"/>
      <c r="J118" s="233"/>
      <c r="K118" s="233"/>
    </row>
    <row r="119" spans="1:11" ht="18.75" x14ac:dyDescent="0.2">
      <c r="B119" s="230"/>
      <c r="C119" s="12"/>
      <c r="D119" s="12"/>
      <c r="E119" s="12"/>
      <c r="F119" s="12"/>
      <c r="G119" s="228"/>
      <c r="H119" s="233"/>
      <c r="I119" s="233"/>
      <c r="J119" s="233"/>
      <c r="K119" s="233"/>
    </row>
    <row r="120" spans="1:11" ht="18.75" x14ac:dyDescent="0.2">
      <c r="B120" s="230"/>
      <c r="C120" s="12"/>
      <c r="D120" s="12"/>
      <c r="E120" s="12"/>
      <c r="F120" s="12"/>
      <c r="G120" s="228"/>
      <c r="H120" s="233"/>
      <c r="I120" s="233"/>
      <c r="J120" s="233"/>
      <c r="K120" s="233"/>
    </row>
    <row r="121" spans="1:11" ht="18.75" x14ac:dyDescent="0.2">
      <c r="B121" s="230"/>
      <c r="C121" s="12"/>
      <c r="D121" s="12"/>
      <c r="E121" s="12"/>
      <c r="F121" s="12"/>
      <c r="G121" s="228"/>
      <c r="H121" s="233"/>
      <c r="I121" s="233"/>
      <c r="J121" s="233"/>
      <c r="K121" s="233"/>
    </row>
    <row r="122" spans="1:11" ht="18.75" x14ac:dyDescent="0.2">
      <c r="B122" s="230"/>
      <c r="C122" s="12"/>
      <c r="D122" s="12"/>
      <c r="E122" s="12"/>
      <c r="F122" s="12"/>
      <c r="G122" s="228"/>
      <c r="H122" s="233"/>
      <c r="I122" s="233"/>
      <c r="J122" s="233"/>
      <c r="K122" s="233"/>
    </row>
    <row r="123" spans="1:11" ht="18.75" x14ac:dyDescent="0.2">
      <c r="B123" s="230"/>
      <c r="C123" s="12"/>
      <c r="D123" s="12"/>
      <c r="E123" s="12"/>
      <c r="F123" s="12"/>
      <c r="G123" s="228"/>
      <c r="H123" s="233"/>
      <c r="I123" s="233"/>
      <c r="J123" s="233"/>
      <c r="K123" s="233"/>
    </row>
    <row r="124" spans="1:11" ht="20.25" x14ac:dyDescent="0.3">
      <c r="B124" s="21"/>
      <c r="C124" s="21"/>
      <c r="D124" s="21"/>
      <c r="E124" s="21"/>
      <c r="F124" s="21"/>
      <c r="G124" s="22"/>
      <c r="H124" s="233"/>
      <c r="I124" s="233"/>
      <c r="J124" s="233"/>
      <c r="K124" s="233"/>
    </row>
    <row r="125" spans="1:11" ht="18.75" x14ac:dyDescent="0.2">
      <c r="B125" s="230"/>
      <c r="C125" s="12"/>
      <c r="D125" s="12"/>
      <c r="E125" s="12"/>
      <c r="F125" s="12"/>
      <c r="G125" s="228"/>
      <c r="H125" s="233"/>
      <c r="I125" s="233"/>
      <c r="J125" s="233"/>
      <c r="K125" s="233"/>
    </row>
    <row r="126" spans="1:11" ht="18.75" x14ac:dyDescent="0.2">
      <c r="B126" s="230"/>
      <c r="C126" s="12"/>
      <c r="D126" s="12"/>
      <c r="E126" s="12"/>
      <c r="F126" s="12"/>
      <c r="G126" s="228"/>
      <c r="H126" s="233"/>
      <c r="I126" s="233"/>
      <c r="J126" s="233"/>
      <c r="K126" s="233"/>
    </row>
    <row r="127" spans="1:11" ht="18.75" x14ac:dyDescent="0.2">
      <c r="B127" s="230"/>
      <c r="C127" s="12"/>
      <c r="D127" s="12"/>
      <c r="E127" s="12"/>
      <c r="F127" s="12"/>
      <c r="G127" s="228"/>
      <c r="H127" s="233"/>
      <c r="I127" s="233"/>
      <c r="J127" s="233"/>
      <c r="K127" s="233"/>
    </row>
    <row r="128" spans="1:11" ht="18.75" x14ac:dyDescent="0.2">
      <c r="B128" s="230"/>
      <c r="C128" s="12"/>
      <c r="D128" s="12"/>
      <c r="E128" s="12"/>
      <c r="F128" s="12"/>
      <c r="G128" s="228"/>
      <c r="H128" s="233"/>
      <c r="I128" s="233"/>
      <c r="J128" s="233"/>
      <c r="K128" s="233"/>
    </row>
    <row r="129" spans="1:11" ht="20.25" x14ac:dyDescent="0.3">
      <c r="B129" s="21"/>
      <c r="C129" s="21"/>
      <c r="D129" s="21"/>
      <c r="E129" s="21"/>
      <c r="F129" s="21"/>
      <c r="G129" s="22"/>
      <c r="H129" s="233"/>
      <c r="I129" s="233"/>
      <c r="J129" s="233"/>
      <c r="K129" s="233"/>
    </row>
    <row r="130" spans="1:11" ht="18.75" x14ac:dyDescent="0.2">
      <c r="B130" s="23"/>
      <c r="C130" s="23"/>
      <c r="D130" s="23"/>
      <c r="E130" s="23"/>
      <c r="F130" s="23"/>
      <c r="G130" s="13"/>
      <c r="H130" s="233"/>
      <c r="I130" s="233"/>
      <c r="J130" s="233"/>
      <c r="K130" s="233"/>
    </row>
    <row r="131" spans="1:11" ht="20.25" x14ac:dyDescent="0.2">
      <c r="B131" s="54"/>
      <c r="C131" s="17"/>
      <c r="D131" s="17"/>
      <c r="E131" s="17"/>
      <c r="F131" s="17"/>
      <c r="G131" s="18"/>
      <c r="H131" s="24"/>
      <c r="I131" s="24"/>
      <c r="J131" s="24"/>
      <c r="K131" s="24"/>
    </row>
    <row r="132" spans="1:11" ht="18.75" x14ac:dyDescent="0.2">
      <c r="B132" s="230"/>
      <c r="C132" s="12"/>
      <c r="D132" s="12"/>
      <c r="E132" s="12"/>
      <c r="F132" s="12"/>
      <c r="G132" s="228"/>
      <c r="H132" s="24"/>
      <c r="I132" s="24"/>
      <c r="J132" s="24"/>
      <c r="K132" s="24"/>
    </row>
    <row r="133" spans="1:11" ht="18.75" x14ac:dyDescent="0.2">
      <c r="B133" s="230"/>
      <c r="C133" s="230"/>
      <c r="D133" s="230"/>
      <c r="E133" s="230"/>
      <c r="F133" s="230"/>
      <c r="G133" s="228"/>
      <c r="H133" s="24"/>
      <c r="I133" s="24"/>
      <c r="J133" s="24"/>
      <c r="K133" s="24"/>
    </row>
    <row r="134" spans="1:11" s="7" customFormat="1" ht="18.75" x14ac:dyDescent="0.3">
      <c r="A134" s="234"/>
      <c r="B134" s="23"/>
      <c r="C134" s="23"/>
      <c r="D134" s="23"/>
      <c r="E134" s="23"/>
      <c r="F134" s="23"/>
      <c r="G134" s="13"/>
      <c r="H134" s="24"/>
      <c r="I134" s="24"/>
      <c r="J134" s="24"/>
      <c r="K134" s="24"/>
    </row>
    <row r="135" spans="1:11" s="7" customFormat="1" ht="18.75" x14ac:dyDescent="0.3">
      <c r="A135" s="234"/>
      <c r="B135" s="23"/>
      <c r="C135" s="23"/>
      <c r="D135" s="23"/>
      <c r="E135" s="23"/>
      <c r="F135" s="23"/>
      <c r="G135" s="13"/>
      <c r="H135" s="24"/>
      <c r="I135" s="24"/>
      <c r="J135" s="24"/>
      <c r="K135" s="24"/>
    </row>
    <row r="136" spans="1:11" s="7" customFormat="1" ht="18.75" x14ac:dyDescent="0.3">
      <c r="A136" s="234"/>
      <c r="B136" s="23"/>
      <c r="C136" s="23"/>
      <c r="D136" s="23"/>
      <c r="E136" s="23"/>
      <c r="F136" s="23"/>
      <c r="G136" s="13"/>
      <c r="H136" s="24"/>
      <c r="I136" s="24"/>
      <c r="J136" s="24"/>
      <c r="K136" s="24"/>
    </row>
    <row r="137" spans="1:11" s="7" customFormat="1" ht="18.75" x14ac:dyDescent="0.3">
      <c r="A137" s="234"/>
      <c r="B137" s="23"/>
      <c r="C137" s="23"/>
      <c r="D137" s="23"/>
      <c r="E137" s="23"/>
      <c r="F137" s="23"/>
      <c r="G137" s="13"/>
      <c r="H137" s="24"/>
      <c r="I137" s="24"/>
      <c r="J137" s="24"/>
      <c r="K137" s="24"/>
    </row>
    <row r="138" spans="1:11" s="7" customFormat="1" ht="28.5" customHeight="1" x14ac:dyDescent="0.3">
      <c r="A138" s="234"/>
      <c r="B138" s="23"/>
      <c r="C138" s="23"/>
      <c r="D138" s="23"/>
      <c r="E138" s="23"/>
      <c r="F138" s="23"/>
      <c r="G138" s="13"/>
      <c r="H138" s="24"/>
      <c r="I138" s="24"/>
      <c r="J138" s="24"/>
      <c r="K138" s="24"/>
    </row>
    <row r="139" spans="1:11" s="7" customFormat="1" ht="21.75" customHeight="1" x14ac:dyDescent="0.3">
      <c r="A139" s="234"/>
      <c r="B139" s="23"/>
      <c r="C139" s="23"/>
      <c r="D139" s="23"/>
      <c r="E139" s="23"/>
      <c r="F139" s="23"/>
      <c r="G139" s="13"/>
      <c r="H139" s="24"/>
      <c r="I139" s="24"/>
      <c r="J139" s="24"/>
      <c r="K139" s="24"/>
    </row>
    <row r="140" spans="1:11" ht="29.25" customHeight="1" x14ac:dyDescent="0.2">
      <c r="B140" s="23"/>
      <c r="C140" s="23"/>
      <c r="D140" s="23"/>
      <c r="E140" s="23"/>
      <c r="F140" s="23"/>
      <c r="G140" s="13"/>
      <c r="H140" s="24"/>
      <c r="I140" s="24"/>
      <c r="J140" s="24"/>
      <c r="K140" s="24"/>
    </row>
    <row r="141" spans="1:11" ht="58.5" customHeight="1" x14ac:dyDescent="0.2">
      <c r="B141" s="230"/>
      <c r="C141" s="230"/>
      <c r="D141" s="230"/>
      <c r="E141" s="230"/>
      <c r="F141" s="230"/>
      <c r="G141" s="228"/>
      <c r="H141" s="24"/>
      <c r="I141" s="24"/>
      <c r="J141" s="24"/>
      <c r="K141" s="24"/>
    </row>
    <row r="142" spans="1:11" ht="44.25" customHeight="1" x14ac:dyDescent="0.2">
      <c r="B142" s="23"/>
      <c r="C142" s="23"/>
      <c r="D142" s="23"/>
      <c r="E142" s="23"/>
      <c r="F142" s="23"/>
      <c r="G142" s="13"/>
      <c r="H142" s="24"/>
      <c r="I142" s="24"/>
      <c r="J142" s="24"/>
      <c r="K142" s="24"/>
    </row>
    <row r="143" spans="1:11" ht="57" customHeight="1" x14ac:dyDescent="0.2">
      <c r="B143" s="23"/>
      <c r="C143" s="23"/>
      <c r="D143" s="23"/>
      <c r="E143" s="23"/>
      <c r="F143" s="23"/>
      <c r="G143" s="13"/>
      <c r="H143" s="24"/>
      <c r="I143" s="24"/>
      <c r="J143" s="24"/>
      <c r="K143" s="24"/>
    </row>
    <row r="144" spans="1:11" ht="18.75" x14ac:dyDescent="0.2">
      <c r="B144" s="23"/>
      <c r="C144" s="23"/>
      <c r="D144" s="23"/>
      <c r="E144" s="23"/>
      <c r="F144" s="23"/>
      <c r="G144" s="13"/>
      <c r="H144" s="24"/>
      <c r="I144" s="24"/>
      <c r="J144" s="24"/>
      <c r="K144" s="24"/>
    </row>
    <row r="145" spans="2:11" ht="63.75" customHeight="1" x14ac:dyDescent="0.2">
      <c r="B145" s="230"/>
      <c r="C145" s="12"/>
      <c r="D145" s="12"/>
      <c r="E145" s="12"/>
      <c r="F145" s="12"/>
      <c r="G145" s="228"/>
      <c r="H145" s="233"/>
      <c r="I145" s="233"/>
      <c r="J145" s="233"/>
      <c r="K145" s="233"/>
    </row>
    <row r="146" spans="2:11" ht="54" customHeight="1" x14ac:dyDescent="0.2">
      <c r="B146" s="56"/>
      <c r="C146" s="25"/>
      <c r="D146" s="25"/>
      <c r="E146" s="25"/>
      <c r="F146" s="25"/>
      <c r="G146" s="26"/>
      <c r="H146" s="233"/>
      <c r="I146" s="233"/>
      <c r="J146" s="233"/>
      <c r="K146" s="233"/>
    </row>
    <row r="147" spans="2:11" ht="66" customHeight="1" x14ac:dyDescent="0.3">
      <c r="B147" s="230"/>
      <c r="C147" s="230"/>
      <c r="D147" s="230"/>
      <c r="E147" s="230"/>
      <c r="F147" s="230"/>
      <c r="G147" s="228"/>
      <c r="H147" s="27"/>
      <c r="I147" s="27"/>
      <c r="J147" s="27"/>
      <c r="K147" s="27"/>
    </row>
    <row r="148" spans="2:11" ht="54" customHeight="1" x14ac:dyDescent="0.2">
      <c r="B148" s="28"/>
      <c r="C148" s="28"/>
      <c r="D148" s="28"/>
      <c r="E148" s="28"/>
      <c r="F148" s="28"/>
      <c r="G148" s="29"/>
      <c r="H148" s="24"/>
      <c r="I148" s="24"/>
      <c r="J148" s="24"/>
      <c r="K148" s="24"/>
    </row>
    <row r="149" spans="2:11" ht="42" customHeight="1" x14ac:dyDescent="0.3">
      <c r="B149" s="82"/>
      <c r="C149" s="82"/>
      <c r="D149" s="82"/>
      <c r="E149" s="82"/>
      <c r="F149" s="82"/>
      <c r="G149" s="59"/>
      <c r="H149" s="27"/>
      <c r="I149" s="27"/>
      <c r="J149" s="27"/>
      <c r="K149" s="27"/>
    </row>
    <row r="150" spans="2:11" ht="27" customHeight="1" x14ac:dyDescent="0.2">
      <c r="B150" s="230"/>
      <c r="C150" s="230"/>
      <c r="D150" s="230"/>
      <c r="E150" s="230"/>
      <c r="F150" s="230"/>
      <c r="G150" s="228"/>
      <c r="H150" s="24"/>
      <c r="I150" s="24"/>
      <c r="J150" s="24"/>
      <c r="K150" s="24"/>
    </row>
    <row r="151" spans="2:11" ht="42" customHeight="1" x14ac:dyDescent="0.3">
      <c r="B151" s="82"/>
      <c r="C151" s="82"/>
      <c r="D151" s="82"/>
      <c r="E151" s="82"/>
      <c r="F151" s="82"/>
      <c r="G151" s="59"/>
      <c r="H151" s="27"/>
      <c r="I151" s="27"/>
      <c r="J151" s="27"/>
      <c r="K151" s="27"/>
    </row>
    <row r="152" spans="2:11" ht="96.75" customHeight="1" x14ac:dyDescent="0.2">
      <c r="B152" s="230"/>
      <c r="C152" s="12"/>
      <c r="D152" s="12"/>
      <c r="E152" s="12"/>
      <c r="F152" s="12"/>
      <c r="G152" s="228"/>
      <c r="H152" s="24"/>
      <c r="I152" s="24"/>
      <c r="J152" s="24"/>
      <c r="K152" s="24"/>
    </row>
    <row r="153" spans="2:11" ht="36.75" customHeight="1" x14ac:dyDescent="0.2">
      <c r="B153" s="28"/>
      <c r="C153" s="28"/>
      <c r="D153" s="28"/>
      <c r="E153" s="28"/>
      <c r="F153" s="28"/>
      <c r="G153" s="29"/>
      <c r="H153" s="24"/>
      <c r="I153" s="24"/>
      <c r="J153" s="24"/>
      <c r="K153" s="24"/>
    </row>
    <row r="154" spans="2:11" ht="36.75" customHeight="1" x14ac:dyDescent="0.2">
      <c r="B154" s="230"/>
      <c r="C154" s="230"/>
      <c r="D154" s="230"/>
      <c r="E154" s="230"/>
      <c r="F154" s="230"/>
      <c r="G154" s="228"/>
      <c r="H154" s="24"/>
      <c r="I154" s="24"/>
      <c r="J154" s="24"/>
      <c r="K154" s="24"/>
    </row>
    <row r="155" spans="2:11" ht="36.75" customHeight="1" x14ac:dyDescent="0.3">
      <c r="B155" s="82"/>
      <c r="C155" s="30"/>
      <c r="D155" s="30"/>
      <c r="E155" s="30"/>
      <c r="F155" s="30"/>
      <c r="G155" s="59"/>
      <c r="H155" s="24"/>
      <c r="I155" s="24"/>
      <c r="J155" s="24"/>
      <c r="K155" s="24"/>
    </row>
    <row r="156" spans="2:11" ht="36.75" customHeight="1" x14ac:dyDescent="0.2">
      <c r="B156" s="230"/>
      <c r="C156" s="230"/>
      <c r="D156" s="230"/>
      <c r="E156" s="230"/>
      <c r="F156" s="230"/>
      <c r="G156" s="228"/>
      <c r="H156" s="24"/>
      <c r="I156" s="24"/>
      <c r="J156" s="24"/>
      <c r="K156" s="24"/>
    </row>
    <row r="157" spans="2:11" ht="36.75" customHeight="1" x14ac:dyDescent="0.2">
      <c r="B157" s="230"/>
      <c r="C157" s="230"/>
      <c r="D157" s="230"/>
      <c r="E157" s="230"/>
      <c r="F157" s="230"/>
      <c r="G157" s="228"/>
      <c r="H157" s="24"/>
      <c r="I157" s="24"/>
      <c r="J157" s="24"/>
      <c r="K157" s="24"/>
    </row>
    <row r="158" spans="2:11" ht="36.75" customHeight="1" x14ac:dyDescent="0.2">
      <c r="B158" s="230"/>
      <c r="C158" s="230"/>
      <c r="D158" s="230"/>
      <c r="E158" s="230"/>
      <c r="F158" s="230"/>
      <c r="G158" s="228"/>
      <c r="H158" s="24"/>
      <c r="I158" s="24"/>
      <c r="J158" s="24"/>
      <c r="K158" s="24"/>
    </row>
    <row r="159" spans="2:11" ht="36.75" customHeight="1" x14ac:dyDescent="0.2">
      <c r="B159" s="230"/>
      <c r="C159" s="230"/>
      <c r="D159" s="230"/>
      <c r="E159" s="230"/>
      <c r="F159" s="230"/>
      <c r="G159" s="228"/>
      <c r="H159" s="24"/>
      <c r="I159" s="24"/>
      <c r="J159" s="24"/>
      <c r="K159" s="24"/>
    </row>
    <row r="160" spans="2:11" ht="36.75" customHeight="1" x14ac:dyDescent="0.2">
      <c r="B160" s="230"/>
      <c r="C160" s="230"/>
      <c r="D160" s="230"/>
      <c r="E160" s="230"/>
      <c r="F160" s="230"/>
      <c r="G160" s="228"/>
      <c r="H160" s="24"/>
      <c r="I160" s="24"/>
      <c r="J160" s="24"/>
      <c r="K160" s="24"/>
    </row>
    <row r="161" spans="2:11" ht="42" customHeight="1" x14ac:dyDescent="0.2">
      <c r="B161" s="230"/>
      <c r="C161" s="230"/>
      <c r="D161" s="230"/>
      <c r="E161" s="230"/>
      <c r="F161" s="230"/>
      <c r="G161" s="228"/>
      <c r="H161" s="24"/>
      <c r="I161" s="24"/>
      <c r="J161" s="24"/>
      <c r="K161" s="24"/>
    </row>
    <row r="162" spans="2:11" ht="36.75" customHeight="1" x14ac:dyDescent="0.2">
      <c r="B162" s="230"/>
      <c r="C162" s="230"/>
      <c r="D162" s="230"/>
      <c r="E162" s="230"/>
      <c r="F162" s="230"/>
      <c r="G162" s="228"/>
      <c r="H162" s="24"/>
      <c r="I162" s="24"/>
      <c r="J162" s="24"/>
      <c r="K162" s="24"/>
    </row>
    <row r="163" spans="2:11" ht="36.75" customHeight="1" x14ac:dyDescent="0.2">
      <c r="B163" s="230"/>
      <c r="C163" s="230"/>
      <c r="D163" s="230"/>
      <c r="E163" s="230"/>
      <c r="F163" s="230"/>
      <c r="G163" s="228"/>
      <c r="H163" s="24"/>
      <c r="I163" s="24"/>
      <c r="J163" s="24"/>
      <c r="K163" s="24"/>
    </row>
    <row r="164" spans="2:11" ht="36.75" customHeight="1" x14ac:dyDescent="0.2">
      <c r="B164" s="230"/>
      <c r="C164" s="230"/>
      <c r="D164" s="230"/>
      <c r="E164" s="230"/>
      <c r="F164" s="230"/>
      <c r="G164" s="228"/>
      <c r="H164" s="24"/>
      <c r="I164" s="24"/>
      <c r="J164" s="24"/>
      <c r="K164" s="24"/>
    </row>
    <row r="165" spans="2:11" ht="36.75" customHeight="1" x14ac:dyDescent="0.2">
      <c r="B165" s="230"/>
      <c r="C165" s="230"/>
      <c r="D165" s="230"/>
      <c r="E165" s="230"/>
      <c r="F165" s="230"/>
      <c r="G165" s="228"/>
      <c r="H165" s="24"/>
      <c r="I165" s="24"/>
      <c r="J165" s="24"/>
      <c r="K165" s="24"/>
    </row>
    <row r="166" spans="2:11" ht="36.75" customHeight="1" x14ac:dyDescent="0.2">
      <c r="B166" s="230"/>
      <c r="C166" s="230"/>
      <c r="D166" s="230"/>
      <c r="E166" s="230"/>
      <c r="F166" s="230"/>
      <c r="G166" s="228"/>
      <c r="H166" s="24"/>
      <c r="I166" s="24"/>
      <c r="J166" s="24"/>
      <c r="K166" s="24"/>
    </row>
    <row r="167" spans="2:11" ht="36.75" customHeight="1" x14ac:dyDescent="0.2">
      <c r="B167" s="230"/>
      <c r="C167" s="230"/>
      <c r="D167" s="230"/>
      <c r="E167" s="230"/>
      <c r="F167" s="230"/>
      <c r="G167" s="228"/>
      <c r="H167" s="24"/>
      <c r="I167" s="24"/>
      <c r="J167" s="24"/>
      <c r="K167" s="24"/>
    </row>
    <row r="168" spans="2:11" ht="29.25" customHeight="1" x14ac:dyDescent="0.2">
      <c r="B168" s="230"/>
      <c r="C168" s="230"/>
      <c r="D168" s="230"/>
      <c r="E168" s="230"/>
      <c r="F168" s="230"/>
      <c r="G168" s="228"/>
      <c r="H168" s="24"/>
      <c r="I168" s="24"/>
      <c r="J168" s="24"/>
      <c r="K168" s="24"/>
    </row>
    <row r="169" spans="2:11" ht="26.25" customHeight="1" x14ac:dyDescent="0.2">
      <c r="B169" s="230"/>
      <c r="C169" s="230"/>
      <c r="D169" s="230"/>
      <c r="E169" s="230"/>
      <c r="F169" s="230"/>
      <c r="G169" s="228"/>
      <c r="H169" s="24"/>
      <c r="I169" s="24"/>
      <c r="J169" s="24"/>
      <c r="K169" s="24"/>
    </row>
    <row r="170" spans="2:11" ht="26.25" customHeight="1" x14ac:dyDescent="0.2">
      <c r="B170" s="230"/>
      <c r="C170" s="230"/>
      <c r="D170" s="230"/>
      <c r="E170" s="230"/>
      <c r="F170" s="230"/>
      <c r="G170" s="228"/>
      <c r="H170" s="24"/>
      <c r="I170" s="24"/>
      <c r="J170" s="24"/>
      <c r="K170" s="24"/>
    </row>
    <row r="171" spans="2:11" ht="36.75" customHeight="1" x14ac:dyDescent="0.2">
      <c r="B171" s="230"/>
      <c r="C171" s="230"/>
      <c r="D171" s="230"/>
      <c r="E171" s="230"/>
      <c r="F171" s="230"/>
      <c r="G171" s="228"/>
      <c r="H171" s="24"/>
      <c r="I171" s="24"/>
      <c r="J171" s="24"/>
      <c r="K171" s="24"/>
    </row>
    <row r="172" spans="2:11" ht="26.25" customHeight="1" x14ac:dyDescent="0.2">
      <c r="B172" s="230"/>
      <c r="C172" s="230"/>
      <c r="D172" s="230"/>
      <c r="E172" s="230"/>
      <c r="F172" s="230"/>
      <c r="G172" s="228"/>
      <c r="H172" s="24"/>
      <c r="I172" s="24"/>
      <c r="J172" s="24"/>
      <c r="K172" s="24"/>
    </row>
    <row r="173" spans="2:11" ht="30.75" customHeight="1" x14ac:dyDescent="0.3">
      <c r="B173" s="82"/>
      <c r="C173" s="30"/>
      <c r="D173" s="30"/>
      <c r="E173" s="30"/>
      <c r="F173" s="30"/>
      <c r="G173" s="59"/>
      <c r="H173" s="24"/>
      <c r="I173" s="24"/>
      <c r="J173" s="24"/>
      <c r="K173" s="24"/>
    </row>
    <row r="174" spans="2:11" ht="80.25" customHeight="1" x14ac:dyDescent="0.3">
      <c r="B174" s="82"/>
      <c r="C174" s="82"/>
      <c r="D174" s="82"/>
      <c r="E174" s="82"/>
      <c r="F174" s="82"/>
      <c r="G174" s="59"/>
      <c r="H174" s="27"/>
      <c r="I174" s="27"/>
      <c r="J174" s="27"/>
      <c r="K174" s="27"/>
    </row>
    <row r="175" spans="2:11" ht="39.75" customHeight="1" x14ac:dyDescent="0.3">
      <c r="B175" s="230"/>
      <c r="C175" s="12"/>
      <c r="D175" s="12"/>
      <c r="E175" s="12"/>
      <c r="F175" s="12"/>
      <c r="G175" s="228"/>
      <c r="H175" s="27"/>
      <c r="I175" s="27"/>
      <c r="J175" s="27"/>
      <c r="K175" s="27"/>
    </row>
    <row r="176" spans="2:11" ht="42" customHeight="1" x14ac:dyDescent="0.2">
      <c r="B176" s="230"/>
      <c r="C176" s="230"/>
      <c r="D176" s="230"/>
      <c r="E176" s="230"/>
      <c r="F176" s="230"/>
      <c r="G176" s="228"/>
      <c r="H176" s="24"/>
      <c r="I176" s="24"/>
      <c r="J176" s="24"/>
      <c r="K176" s="24"/>
    </row>
    <row r="177" spans="2:11" ht="22.5" customHeight="1" x14ac:dyDescent="0.2">
      <c r="B177" s="230"/>
      <c r="C177" s="230"/>
      <c r="D177" s="230"/>
      <c r="E177" s="230"/>
      <c r="F177" s="230"/>
      <c r="G177" s="228"/>
      <c r="H177" s="24"/>
      <c r="I177" s="24"/>
      <c r="J177" s="24"/>
      <c r="K177" s="24"/>
    </row>
    <row r="178" spans="2:11" ht="20.25" customHeight="1" x14ac:dyDescent="0.2">
      <c r="B178" s="230"/>
      <c r="C178" s="230"/>
      <c r="D178" s="230"/>
      <c r="E178" s="230"/>
      <c r="F178" s="230"/>
      <c r="G178" s="228"/>
      <c r="H178" s="24"/>
      <c r="I178" s="24"/>
      <c r="J178" s="24"/>
      <c r="K178" s="24"/>
    </row>
    <row r="179" spans="2:11" ht="20.25" x14ac:dyDescent="0.2">
      <c r="B179" s="31"/>
      <c r="C179" s="31"/>
      <c r="D179" s="31"/>
      <c r="E179" s="31"/>
      <c r="F179" s="31"/>
      <c r="G179" s="32"/>
      <c r="H179" s="24"/>
      <c r="I179" s="24"/>
      <c r="J179" s="24"/>
      <c r="K179" s="24"/>
    </row>
    <row r="180" spans="2:11" ht="18.75" x14ac:dyDescent="0.2">
      <c r="B180" s="230"/>
      <c r="C180" s="230"/>
      <c r="D180" s="230"/>
      <c r="E180" s="230"/>
      <c r="F180" s="230"/>
      <c r="G180" s="228"/>
      <c r="H180" s="24"/>
      <c r="I180" s="24"/>
      <c r="J180" s="24"/>
      <c r="K180" s="24"/>
    </row>
    <row r="181" spans="2:11" ht="20.25" x14ac:dyDescent="0.3">
      <c r="B181" s="21"/>
      <c r="C181" s="33"/>
      <c r="D181" s="33"/>
      <c r="E181" s="33"/>
      <c r="F181" s="33"/>
      <c r="G181" s="22"/>
    </row>
    <row r="182" spans="2:11" ht="20.25" x14ac:dyDescent="0.3">
      <c r="B182" s="21"/>
      <c r="C182" s="33"/>
      <c r="D182" s="33"/>
      <c r="E182" s="33"/>
      <c r="F182" s="33"/>
      <c r="G182" s="22"/>
    </row>
    <row r="183" spans="2:11" ht="20.25" x14ac:dyDescent="0.3">
      <c r="B183" s="21"/>
      <c r="C183" s="33"/>
      <c r="D183" s="33"/>
      <c r="E183" s="33"/>
      <c r="F183" s="33"/>
      <c r="G183" s="22"/>
    </row>
    <row r="184" spans="2:11" ht="20.25" x14ac:dyDescent="0.3">
      <c r="B184" s="21"/>
      <c r="C184" s="33"/>
      <c r="D184" s="33"/>
      <c r="E184" s="33"/>
      <c r="F184" s="33"/>
      <c r="G184" s="22"/>
    </row>
    <row r="185" spans="2:11" ht="20.25" x14ac:dyDescent="0.3">
      <c r="B185" s="21"/>
      <c r="C185" s="33"/>
      <c r="D185" s="33"/>
      <c r="E185" s="33"/>
      <c r="F185" s="33"/>
      <c r="G185" s="22"/>
    </row>
    <row r="186" spans="2:11" ht="20.25" x14ac:dyDescent="0.3">
      <c r="B186" s="21"/>
      <c r="C186" s="33"/>
      <c r="D186" s="33"/>
      <c r="E186" s="33"/>
      <c r="F186" s="33"/>
      <c r="G186" s="22"/>
    </row>
    <row r="187" spans="2:11" ht="20.25" x14ac:dyDescent="0.3">
      <c r="B187" s="21"/>
      <c r="C187" s="33"/>
      <c r="D187" s="33"/>
      <c r="E187" s="33"/>
      <c r="F187" s="33"/>
      <c r="G187" s="22"/>
    </row>
    <row r="188" spans="2:11" ht="20.25" x14ac:dyDescent="0.3">
      <c r="B188" s="21"/>
      <c r="C188" s="33"/>
      <c r="D188" s="33"/>
      <c r="E188" s="33"/>
      <c r="F188" s="33"/>
      <c r="G188" s="22"/>
    </row>
    <row r="189" spans="2:11" ht="20.25" customHeight="1" x14ac:dyDescent="0.3">
      <c r="B189" s="60"/>
      <c r="C189" s="1"/>
      <c r="D189" s="1"/>
      <c r="E189" s="1"/>
      <c r="F189" s="1"/>
      <c r="G189" s="236"/>
      <c r="H189" s="236"/>
      <c r="I189" s="236"/>
      <c r="J189" s="236"/>
      <c r="K189" s="236"/>
    </row>
    <row r="190" spans="2:11" ht="20.25" customHeight="1" x14ac:dyDescent="0.3">
      <c r="B190" s="21"/>
      <c r="C190" s="22"/>
      <c r="D190" s="22"/>
      <c r="E190" s="22"/>
      <c r="F190" s="22"/>
      <c r="G190" s="22"/>
      <c r="H190" s="22"/>
      <c r="I190" s="22"/>
      <c r="J190" s="22"/>
      <c r="K190" s="22"/>
    </row>
    <row r="191" spans="2:11" ht="20.25" x14ac:dyDescent="0.3">
      <c r="B191" s="21"/>
      <c r="C191" s="22"/>
      <c r="D191" s="22"/>
      <c r="E191" s="22"/>
      <c r="F191" s="22"/>
      <c r="G191" s="22"/>
      <c r="H191" s="233"/>
      <c r="I191" s="233"/>
      <c r="J191" s="233"/>
      <c r="K191" s="233"/>
    </row>
    <row r="192" spans="2:11" ht="18.75" x14ac:dyDescent="0.3">
      <c r="B192" s="82"/>
      <c r="C192" s="59"/>
      <c r="D192" s="59"/>
      <c r="E192" s="59"/>
      <c r="F192" s="59"/>
      <c r="G192" s="59"/>
      <c r="H192" s="228"/>
      <c r="I192" s="228"/>
      <c r="J192" s="228"/>
      <c r="K192" s="228"/>
    </row>
    <row r="193" spans="2:11" ht="20.25" x14ac:dyDescent="0.3">
      <c r="B193" s="34"/>
      <c r="C193" s="34"/>
      <c r="D193" s="34"/>
      <c r="E193" s="34"/>
      <c r="F193" s="34"/>
      <c r="G193" s="35"/>
      <c r="H193" s="233"/>
      <c r="I193" s="233"/>
      <c r="J193" s="233"/>
      <c r="K193" s="233"/>
    </row>
    <row r="194" spans="2:11" ht="20.25" x14ac:dyDescent="0.3">
      <c r="B194" s="36"/>
      <c r="C194" s="36"/>
      <c r="D194" s="36"/>
      <c r="E194" s="36"/>
      <c r="F194" s="36"/>
      <c r="G194" s="37"/>
      <c r="H194" s="233"/>
      <c r="I194" s="233"/>
      <c r="J194" s="233"/>
      <c r="K194" s="233"/>
    </row>
    <row r="195" spans="2:11" ht="18.75" x14ac:dyDescent="0.3">
      <c r="B195" s="38"/>
      <c r="C195" s="38"/>
      <c r="D195" s="38"/>
      <c r="E195" s="38"/>
      <c r="F195" s="38"/>
      <c r="G195" s="39"/>
      <c r="H195" s="233"/>
      <c r="I195" s="233"/>
      <c r="J195" s="233"/>
      <c r="K195" s="233"/>
    </row>
    <row r="196" spans="2:11" ht="18.75" x14ac:dyDescent="0.3">
      <c r="B196" s="38"/>
      <c r="C196" s="40"/>
      <c r="D196" s="40"/>
      <c r="E196" s="40"/>
      <c r="F196" s="40"/>
      <c r="G196" s="39"/>
      <c r="H196" s="233"/>
      <c r="I196" s="233"/>
      <c r="J196" s="233"/>
      <c r="K196" s="233"/>
    </row>
    <row r="197" spans="2:11" ht="18.75" x14ac:dyDescent="0.25">
      <c r="B197" s="41"/>
      <c r="C197" s="41"/>
      <c r="D197" s="41"/>
      <c r="E197" s="41"/>
      <c r="F197" s="41"/>
      <c r="G197" s="42"/>
      <c r="H197" s="43"/>
      <c r="I197" s="43"/>
      <c r="J197" s="43"/>
      <c r="K197" s="43"/>
    </row>
    <row r="198" spans="2:11" ht="18.75" x14ac:dyDescent="0.3">
      <c r="B198" s="82"/>
      <c r="C198" s="30"/>
      <c r="D198" s="30"/>
      <c r="E198" s="30"/>
      <c r="F198" s="30"/>
      <c r="G198" s="59"/>
      <c r="H198" s="233"/>
      <c r="I198" s="233"/>
      <c r="J198" s="233"/>
      <c r="K198" s="233"/>
    </row>
    <row r="199" spans="2:11" ht="18.75" x14ac:dyDescent="0.2">
      <c r="B199" s="41"/>
      <c r="C199" s="41"/>
      <c r="D199" s="41"/>
      <c r="E199" s="41"/>
      <c r="F199" s="41"/>
      <c r="G199" s="42"/>
      <c r="H199" s="233"/>
      <c r="I199" s="233"/>
      <c r="J199" s="233"/>
      <c r="K199" s="233"/>
    </row>
    <row r="200" spans="2:11" ht="18.75" x14ac:dyDescent="0.2">
      <c r="B200" s="230"/>
      <c r="C200" s="230"/>
      <c r="D200" s="230"/>
      <c r="E200" s="230"/>
      <c r="F200" s="230"/>
      <c r="G200" s="228"/>
      <c r="H200" s="233"/>
      <c r="I200" s="233"/>
      <c r="J200" s="233"/>
      <c r="K200" s="233"/>
    </row>
    <row r="201" spans="2:11" ht="18.75" x14ac:dyDescent="0.2">
      <c r="B201" s="230"/>
      <c r="C201" s="230"/>
      <c r="D201" s="230"/>
      <c r="E201" s="230"/>
      <c r="F201" s="230"/>
      <c r="G201" s="228"/>
      <c r="H201" s="233"/>
      <c r="I201" s="233"/>
      <c r="J201" s="233"/>
      <c r="K201" s="233"/>
    </row>
    <row r="202" spans="2:11" ht="18.75" x14ac:dyDescent="0.2">
      <c r="B202" s="230"/>
      <c r="C202" s="230"/>
      <c r="D202" s="230"/>
      <c r="E202" s="230"/>
      <c r="F202" s="230"/>
      <c r="G202" s="228"/>
      <c r="H202" s="233"/>
      <c r="I202" s="233"/>
      <c r="J202" s="233"/>
      <c r="K202" s="233"/>
    </row>
    <row r="203" spans="2:11" ht="18.75" x14ac:dyDescent="0.2">
      <c r="B203" s="230"/>
      <c r="C203" s="230"/>
      <c r="D203" s="230"/>
      <c r="E203" s="230"/>
      <c r="F203" s="230"/>
      <c r="G203" s="228"/>
      <c r="H203" s="233"/>
      <c r="I203" s="233"/>
      <c r="J203" s="233"/>
      <c r="K203" s="233"/>
    </row>
    <row r="204" spans="2:11" ht="18.75" x14ac:dyDescent="0.2">
      <c r="B204" s="230"/>
      <c r="C204" s="230"/>
      <c r="D204" s="230"/>
      <c r="E204" s="230"/>
      <c r="F204" s="230"/>
      <c r="G204" s="228"/>
      <c r="H204" s="233"/>
      <c r="I204" s="233"/>
      <c r="J204" s="233"/>
      <c r="K204" s="233"/>
    </row>
    <row r="205" spans="2:11" ht="18.75" x14ac:dyDescent="0.2">
      <c r="B205" s="230"/>
      <c r="C205" s="230"/>
      <c r="D205" s="230"/>
      <c r="E205" s="230"/>
      <c r="F205" s="230"/>
      <c r="G205" s="228"/>
      <c r="H205" s="233"/>
      <c r="I205" s="233"/>
      <c r="J205" s="233"/>
      <c r="K205" s="233"/>
    </row>
    <row r="206" spans="2:11" ht="18.75" x14ac:dyDescent="0.2">
      <c r="B206" s="230"/>
      <c r="C206" s="230"/>
      <c r="D206" s="230"/>
      <c r="E206" s="230"/>
      <c r="F206" s="230"/>
      <c r="G206" s="228"/>
      <c r="H206" s="233"/>
      <c r="I206" s="233"/>
      <c r="J206" s="233"/>
      <c r="K206" s="233"/>
    </row>
    <row r="207" spans="2:11" ht="18.75" x14ac:dyDescent="0.2">
      <c r="B207" s="230"/>
      <c r="C207" s="230"/>
      <c r="D207" s="230"/>
      <c r="E207" s="230"/>
      <c r="F207" s="230"/>
      <c r="G207" s="228"/>
      <c r="H207" s="233"/>
      <c r="I207" s="233"/>
      <c r="J207" s="233"/>
      <c r="K207" s="233"/>
    </row>
    <row r="208" spans="2:11" ht="18.75" x14ac:dyDescent="0.2">
      <c r="B208" s="230"/>
      <c r="C208" s="230"/>
      <c r="D208" s="230"/>
      <c r="E208" s="230"/>
      <c r="F208" s="230"/>
      <c r="G208" s="228"/>
      <c r="H208" s="233"/>
      <c r="I208" s="233"/>
      <c r="J208" s="233"/>
      <c r="K208" s="233"/>
    </row>
    <row r="209" spans="2:11" ht="18.75" x14ac:dyDescent="0.2">
      <c r="B209" s="230"/>
      <c r="C209" s="230"/>
      <c r="D209" s="230"/>
      <c r="E209" s="230"/>
      <c r="F209" s="230"/>
      <c r="G209" s="228"/>
      <c r="H209" s="233"/>
      <c r="I209" s="233"/>
      <c r="J209" s="233"/>
      <c r="K209" s="233"/>
    </row>
    <row r="210" spans="2:11" ht="18.75" x14ac:dyDescent="0.2">
      <c r="B210" s="230"/>
      <c r="C210" s="230"/>
      <c r="D210" s="230"/>
      <c r="E210" s="230"/>
      <c r="F210" s="230"/>
      <c r="G210" s="228"/>
      <c r="H210" s="233"/>
      <c r="I210" s="233"/>
      <c r="J210" s="233"/>
      <c r="K210" s="233"/>
    </row>
    <row r="211" spans="2:11" x14ac:dyDescent="0.2">
      <c r="B211" s="44"/>
      <c r="C211" s="44"/>
      <c r="D211" s="44"/>
      <c r="E211" s="44"/>
      <c r="F211" s="44"/>
      <c r="G211" s="45"/>
      <c r="H211" s="9"/>
      <c r="I211" s="9"/>
      <c r="J211" s="9"/>
      <c r="K211" s="9"/>
    </row>
    <row r="212" spans="2:11" x14ac:dyDescent="0.2">
      <c r="B212" s="44"/>
      <c r="C212" s="44"/>
      <c r="D212" s="44"/>
      <c r="E212" s="44"/>
      <c r="F212" s="44"/>
      <c r="G212" s="45"/>
      <c r="H212" s="9"/>
      <c r="I212" s="9"/>
      <c r="J212" s="9"/>
      <c r="K212" s="9"/>
    </row>
    <row r="213" spans="2:11" ht="27" customHeight="1" x14ac:dyDescent="0.2">
      <c r="B213" s="230"/>
      <c r="C213" s="230"/>
      <c r="D213" s="230"/>
      <c r="E213" s="230"/>
      <c r="F213" s="230"/>
      <c r="G213" s="228"/>
      <c r="H213" s="233"/>
      <c r="I213" s="233"/>
      <c r="J213" s="233"/>
      <c r="K213" s="233"/>
    </row>
    <row r="214" spans="2:11" ht="42.75" customHeight="1" x14ac:dyDescent="0.2">
      <c r="B214" s="230"/>
      <c r="C214" s="230"/>
      <c r="D214" s="230"/>
      <c r="E214" s="230"/>
      <c r="F214" s="230"/>
      <c r="G214" s="228"/>
      <c r="H214" s="233"/>
      <c r="I214" s="233"/>
      <c r="J214" s="233"/>
      <c r="K214" s="233"/>
    </row>
    <row r="215" spans="2:11" ht="66.75" customHeight="1" x14ac:dyDescent="0.2">
      <c r="B215" s="44"/>
      <c r="C215" s="44"/>
      <c r="D215" s="44"/>
      <c r="E215" s="44"/>
      <c r="F215" s="44"/>
      <c r="G215" s="45"/>
      <c r="H215" s="9"/>
      <c r="I215" s="9"/>
      <c r="J215" s="9"/>
      <c r="K215" s="9"/>
    </row>
    <row r="216" spans="2:11" ht="49.5" customHeight="1" x14ac:dyDescent="0.2">
      <c r="B216" s="44"/>
      <c r="C216" s="44"/>
      <c r="D216" s="44"/>
      <c r="E216" s="44"/>
      <c r="F216" s="44"/>
      <c r="G216" s="45"/>
      <c r="H216" s="9"/>
      <c r="I216" s="9"/>
      <c r="J216" s="9"/>
      <c r="K216" s="9"/>
    </row>
    <row r="217" spans="2:11" ht="67.5" customHeight="1" x14ac:dyDescent="0.2">
      <c r="B217" s="44"/>
      <c r="C217" s="44"/>
      <c r="D217" s="44"/>
      <c r="E217" s="44"/>
      <c r="F217" s="44"/>
      <c r="G217" s="45"/>
      <c r="H217" s="9"/>
      <c r="I217" s="9"/>
      <c r="J217" s="9"/>
      <c r="K217" s="9"/>
    </row>
    <row r="218" spans="2:11" ht="45" customHeight="1" x14ac:dyDescent="0.2">
      <c r="B218" s="44"/>
      <c r="C218" s="44"/>
      <c r="D218" s="44"/>
      <c r="E218" s="44"/>
      <c r="F218" s="44"/>
      <c r="G218" s="45"/>
      <c r="H218" s="9"/>
      <c r="I218" s="9"/>
      <c r="J218" s="9"/>
      <c r="K218" s="9"/>
    </row>
    <row r="219" spans="2:11" ht="36" customHeight="1" x14ac:dyDescent="0.2">
      <c r="B219" s="44"/>
      <c r="C219" s="44"/>
      <c r="D219" s="44"/>
      <c r="E219" s="44"/>
      <c r="F219" s="44"/>
      <c r="G219" s="45"/>
      <c r="H219" s="9"/>
      <c r="I219" s="9"/>
      <c r="J219" s="9"/>
      <c r="K219" s="9"/>
    </row>
    <row r="220" spans="2:11" ht="28.5" customHeight="1" x14ac:dyDescent="0.2">
      <c r="B220" s="230"/>
      <c r="C220" s="230"/>
      <c r="D220" s="230"/>
      <c r="E220" s="230"/>
      <c r="F220" s="230"/>
      <c r="G220" s="228"/>
      <c r="H220" s="233"/>
      <c r="I220" s="233"/>
      <c r="J220" s="233"/>
      <c r="K220" s="233"/>
    </row>
    <row r="221" spans="2:11" ht="36.75" customHeight="1" x14ac:dyDescent="0.2">
      <c r="B221" s="230"/>
      <c r="C221" s="230"/>
      <c r="D221" s="230"/>
      <c r="E221" s="230"/>
      <c r="F221" s="230"/>
      <c r="G221" s="228"/>
      <c r="H221" s="46"/>
      <c r="I221" s="46"/>
      <c r="J221" s="46"/>
      <c r="K221" s="46"/>
    </row>
    <row r="222" spans="2:11" ht="47.25" customHeight="1" x14ac:dyDescent="0.2">
      <c r="B222" s="230"/>
      <c r="C222" s="230"/>
      <c r="D222" s="230"/>
      <c r="E222" s="230"/>
      <c r="F222" s="230"/>
      <c r="G222" s="228"/>
      <c r="H222" s="46"/>
      <c r="I222" s="46"/>
      <c r="J222" s="46"/>
      <c r="K222" s="46"/>
    </row>
    <row r="223" spans="2:11" ht="45" customHeight="1" x14ac:dyDescent="0.2">
      <c r="B223" s="44"/>
      <c r="C223" s="44"/>
      <c r="D223" s="44"/>
      <c r="E223" s="44"/>
      <c r="F223" s="44"/>
      <c r="G223" s="45"/>
      <c r="H223" s="9"/>
      <c r="I223" s="9"/>
      <c r="J223" s="9"/>
      <c r="K223" s="9"/>
    </row>
    <row r="224" spans="2:11" ht="63.75" customHeight="1" x14ac:dyDescent="0.2">
      <c r="B224" s="44"/>
      <c r="C224" s="44"/>
      <c r="D224" s="44"/>
      <c r="E224" s="44"/>
      <c r="F224" s="44"/>
      <c r="G224" s="45"/>
      <c r="H224" s="9"/>
      <c r="I224" s="9"/>
      <c r="J224" s="9"/>
      <c r="K224" s="9"/>
    </row>
    <row r="225" spans="2:11" ht="44.25" customHeight="1" x14ac:dyDescent="0.2">
      <c r="B225" s="44"/>
      <c r="C225" s="44"/>
      <c r="D225" s="44"/>
      <c r="E225" s="44"/>
      <c r="F225" s="44"/>
      <c r="G225" s="45"/>
      <c r="H225" s="9"/>
      <c r="I225" s="9"/>
      <c r="J225" s="9"/>
      <c r="K225" s="9"/>
    </row>
    <row r="226" spans="2:11" ht="45.75" customHeight="1" x14ac:dyDescent="0.2">
      <c r="B226" s="230"/>
      <c r="C226" s="230"/>
      <c r="D226" s="230"/>
      <c r="E226" s="230"/>
      <c r="F226" s="230"/>
      <c r="G226" s="228"/>
      <c r="H226" s="47"/>
      <c r="I226" s="47"/>
      <c r="J226" s="47"/>
      <c r="K226" s="47"/>
    </row>
    <row r="227" spans="2:11" ht="42" customHeight="1" x14ac:dyDescent="0.2">
      <c r="B227" s="230"/>
      <c r="C227" s="230"/>
      <c r="D227" s="230"/>
      <c r="E227" s="230"/>
      <c r="F227" s="230"/>
      <c r="G227" s="228"/>
      <c r="H227" s="46"/>
      <c r="I227" s="46"/>
      <c r="J227" s="46"/>
      <c r="K227" s="46"/>
    </row>
    <row r="228" spans="2:11" ht="18.75" x14ac:dyDescent="0.2">
      <c r="B228" s="230"/>
      <c r="C228" s="230"/>
      <c r="D228" s="230"/>
      <c r="E228" s="230"/>
      <c r="F228" s="230"/>
      <c r="G228" s="228"/>
      <c r="H228" s="46"/>
      <c r="I228" s="46"/>
      <c r="J228" s="46"/>
      <c r="K228" s="46"/>
    </row>
    <row r="229" spans="2:11" ht="18.75" x14ac:dyDescent="0.2">
      <c r="B229" s="230"/>
      <c r="C229" s="230"/>
      <c r="D229" s="230"/>
      <c r="E229" s="230"/>
      <c r="F229" s="230"/>
      <c r="G229" s="228"/>
      <c r="H229" s="46"/>
      <c r="I229" s="46"/>
      <c r="J229" s="46"/>
      <c r="K229" s="46"/>
    </row>
    <row r="230" spans="2:11" ht="18.75" x14ac:dyDescent="0.2">
      <c r="B230" s="230"/>
      <c r="C230" s="230"/>
      <c r="D230" s="230"/>
      <c r="E230" s="230"/>
      <c r="F230" s="230"/>
      <c r="G230" s="228"/>
      <c r="H230" s="46"/>
      <c r="I230" s="46"/>
      <c r="J230" s="46"/>
      <c r="K230" s="46"/>
    </row>
    <row r="231" spans="2:11" x14ac:dyDescent="0.2">
      <c r="B231" s="44"/>
      <c r="C231" s="44"/>
      <c r="D231" s="44"/>
      <c r="E231" s="44"/>
      <c r="F231" s="44"/>
      <c r="G231" s="45"/>
      <c r="H231" s="9"/>
      <c r="I231" s="9"/>
      <c r="J231" s="9"/>
      <c r="K231" s="9"/>
    </row>
    <row r="232" spans="2:11" x14ac:dyDescent="0.2">
      <c r="B232" s="44"/>
      <c r="C232" s="44"/>
      <c r="D232" s="44"/>
      <c r="E232" s="44"/>
      <c r="F232" s="44"/>
      <c r="G232" s="45"/>
      <c r="H232" s="9"/>
      <c r="I232" s="9"/>
      <c r="J232" s="9"/>
      <c r="K232" s="9"/>
    </row>
    <row r="233" spans="2:11" ht="18.75" x14ac:dyDescent="0.2">
      <c r="B233" s="230"/>
      <c r="C233" s="12"/>
      <c r="D233" s="12"/>
      <c r="E233" s="12"/>
      <c r="F233" s="12"/>
      <c r="G233" s="228"/>
      <c r="H233" s="233"/>
      <c r="I233" s="233"/>
      <c r="J233" s="233"/>
      <c r="K233" s="233"/>
    </row>
    <row r="234" spans="2:11" ht="18.75" x14ac:dyDescent="0.3">
      <c r="B234" s="82"/>
      <c r="C234" s="30"/>
      <c r="D234" s="30"/>
      <c r="E234" s="30"/>
      <c r="F234" s="30"/>
      <c r="G234" s="59"/>
      <c r="H234" s="48"/>
      <c r="I234" s="48"/>
      <c r="J234" s="48"/>
      <c r="K234" s="48"/>
    </row>
    <row r="235" spans="2:11" ht="18.75" x14ac:dyDescent="0.3">
      <c r="B235" s="82"/>
      <c r="C235" s="30"/>
      <c r="D235" s="30"/>
      <c r="E235" s="30"/>
      <c r="F235" s="30"/>
      <c r="G235" s="59"/>
      <c r="H235" s="48"/>
      <c r="I235" s="48"/>
      <c r="J235" s="48"/>
      <c r="K235" s="48"/>
    </row>
    <row r="236" spans="2:11" ht="18.75" x14ac:dyDescent="0.3">
      <c r="B236" s="82"/>
      <c r="C236" s="30"/>
      <c r="D236" s="30"/>
      <c r="E236" s="30"/>
      <c r="F236" s="30"/>
      <c r="G236" s="59"/>
      <c r="H236" s="48"/>
      <c r="I236" s="48"/>
      <c r="J236" s="48"/>
      <c r="K236" s="48"/>
    </row>
    <row r="237" spans="2:11" ht="18.75" x14ac:dyDescent="0.3">
      <c r="B237" s="82"/>
      <c r="C237" s="30"/>
      <c r="D237" s="30"/>
      <c r="E237" s="30"/>
      <c r="F237" s="30"/>
      <c r="G237" s="59"/>
      <c r="H237" s="233"/>
      <c r="I237" s="233"/>
      <c r="J237" s="233"/>
      <c r="K237" s="233"/>
    </row>
    <row r="238" spans="2:11" ht="18.75" x14ac:dyDescent="0.3">
      <c r="B238" s="82"/>
      <c r="C238" s="30"/>
      <c r="D238" s="30"/>
      <c r="E238" s="30"/>
      <c r="F238" s="30"/>
      <c r="G238" s="59"/>
      <c r="H238" s="233"/>
      <c r="I238" s="233"/>
      <c r="J238" s="233"/>
      <c r="K238" s="233"/>
    </row>
    <row r="239" spans="2:11" x14ac:dyDescent="0.2">
      <c r="B239" s="57"/>
      <c r="C239" s="49"/>
      <c r="D239" s="49"/>
      <c r="E239" s="49"/>
      <c r="F239" s="49"/>
      <c r="G239" s="50"/>
      <c r="H239" s="9"/>
      <c r="I239" s="9"/>
      <c r="J239" s="9"/>
      <c r="K239" s="9"/>
    </row>
    <row r="240" spans="2:11" x14ac:dyDescent="0.2">
      <c r="B240" s="57"/>
      <c r="C240" s="49"/>
      <c r="D240" s="49"/>
      <c r="E240" s="49"/>
      <c r="F240" s="49"/>
      <c r="G240" s="50"/>
      <c r="H240" s="9"/>
      <c r="I240" s="9"/>
      <c r="J240" s="9"/>
      <c r="K240" s="9"/>
    </row>
    <row r="241" spans="2:11" ht="18.75" x14ac:dyDescent="0.2">
      <c r="B241" s="230"/>
      <c r="C241" s="12"/>
      <c r="D241" s="12"/>
      <c r="E241" s="12"/>
      <c r="F241" s="12"/>
      <c r="G241" s="228"/>
      <c r="H241" s="24"/>
      <c r="I241" s="24"/>
      <c r="J241" s="24"/>
      <c r="K241" s="24"/>
    </row>
    <row r="242" spans="2:11" ht="18.75" x14ac:dyDescent="0.2">
      <c r="B242" s="230"/>
      <c r="C242" s="12"/>
      <c r="D242" s="12"/>
      <c r="E242" s="12"/>
      <c r="F242" s="12"/>
      <c r="G242" s="228"/>
      <c r="H242" s="24"/>
      <c r="I242" s="24"/>
      <c r="J242" s="24"/>
      <c r="K242" s="24"/>
    </row>
    <row r="243" spans="2:11" ht="18.75" x14ac:dyDescent="0.2">
      <c r="B243" s="230"/>
      <c r="C243" s="12"/>
      <c r="D243" s="12"/>
      <c r="E243" s="12"/>
      <c r="F243" s="12"/>
      <c r="G243" s="228"/>
      <c r="H243" s="24"/>
      <c r="I243" s="24"/>
      <c r="J243" s="24"/>
      <c r="K243" s="24"/>
    </row>
    <row r="244" spans="2:11" ht="18.75" x14ac:dyDescent="0.2">
      <c r="B244" s="230"/>
      <c r="C244" s="12"/>
      <c r="D244" s="12"/>
      <c r="E244" s="12"/>
      <c r="F244" s="12"/>
      <c r="G244" s="228"/>
      <c r="H244" s="24"/>
      <c r="I244" s="24"/>
      <c r="J244" s="24"/>
      <c r="K244" s="24"/>
    </row>
    <row r="245" spans="2:11" ht="18.75" x14ac:dyDescent="0.2">
      <c r="B245" s="230"/>
      <c r="C245" s="12"/>
      <c r="D245" s="12"/>
      <c r="E245" s="12"/>
      <c r="F245" s="12"/>
      <c r="G245" s="228"/>
      <c r="H245" s="24"/>
      <c r="I245" s="24"/>
      <c r="J245" s="24"/>
      <c r="K245" s="24"/>
    </row>
    <row r="246" spans="2:11" ht="18.75" x14ac:dyDescent="0.2">
      <c r="B246" s="230"/>
      <c r="C246" s="12"/>
      <c r="D246" s="12"/>
      <c r="E246" s="12"/>
      <c r="F246" s="12"/>
      <c r="G246" s="228"/>
      <c r="H246" s="24"/>
      <c r="I246" s="24"/>
      <c r="J246" s="24"/>
      <c r="K246" s="24"/>
    </row>
    <row r="247" spans="2:11" ht="18.75" x14ac:dyDescent="0.2">
      <c r="B247" s="230"/>
      <c r="C247" s="12"/>
      <c r="D247" s="12"/>
      <c r="E247" s="12"/>
      <c r="F247" s="12"/>
      <c r="G247" s="228"/>
      <c r="H247" s="47"/>
      <c r="I247" s="47"/>
      <c r="J247" s="47"/>
      <c r="K247" s="47"/>
    </row>
    <row r="248" spans="2:11" x14ac:dyDescent="0.2">
      <c r="B248" s="44"/>
      <c r="C248" s="51"/>
      <c r="D248" s="51"/>
      <c r="E248" s="51"/>
      <c r="F248" s="51"/>
      <c r="G248" s="45"/>
      <c r="H248" s="52"/>
      <c r="I248" s="52"/>
      <c r="J248" s="52"/>
      <c r="K248" s="52"/>
    </row>
    <row r="249" spans="2:11" x14ac:dyDescent="0.2">
      <c r="B249" s="44"/>
      <c r="C249" s="51"/>
      <c r="D249" s="51"/>
      <c r="E249" s="51"/>
      <c r="F249" s="51"/>
      <c r="G249" s="45"/>
      <c r="H249" s="52"/>
      <c r="I249" s="52"/>
      <c r="J249" s="52"/>
      <c r="K249" s="52"/>
    </row>
    <row r="250" spans="2:11" ht="18.75" x14ac:dyDescent="0.2">
      <c r="B250" s="230"/>
      <c r="C250" s="12"/>
      <c r="D250" s="12"/>
      <c r="E250" s="12"/>
      <c r="F250" s="12"/>
      <c r="G250" s="228"/>
      <c r="H250" s="24"/>
      <c r="I250" s="24"/>
      <c r="J250" s="24"/>
      <c r="K250" s="24"/>
    </row>
    <row r="251" spans="2:11" ht="18.75" x14ac:dyDescent="0.2">
      <c r="B251" s="230"/>
      <c r="C251" s="12"/>
      <c r="D251" s="12"/>
      <c r="E251" s="12"/>
      <c r="F251" s="12"/>
      <c r="G251" s="228"/>
      <c r="H251" s="233"/>
      <c r="I251" s="233"/>
      <c r="J251" s="233"/>
      <c r="K251" s="233"/>
    </row>
    <row r="252" spans="2:11" ht="18.75" x14ac:dyDescent="0.2">
      <c r="B252" s="230"/>
      <c r="C252" s="12"/>
      <c r="D252" s="12"/>
      <c r="E252" s="12"/>
      <c r="F252" s="12"/>
      <c r="G252" s="228"/>
      <c r="H252" s="233"/>
      <c r="I252" s="233"/>
      <c r="J252" s="233"/>
      <c r="K252" s="233"/>
    </row>
    <row r="253" spans="2:11" x14ac:dyDescent="0.2">
      <c r="B253" s="44"/>
      <c r="C253" s="51"/>
      <c r="D253" s="51"/>
      <c r="E253" s="51"/>
      <c r="F253" s="51"/>
      <c r="G253" s="45"/>
      <c r="H253" s="9"/>
      <c r="I253" s="9"/>
      <c r="J253" s="9"/>
      <c r="K253" s="9"/>
    </row>
    <row r="254" spans="2:11" ht="18.75" x14ac:dyDescent="0.2">
      <c r="B254" s="230"/>
      <c r="C254" s="12"/>
      <c r="D254" s="12"/>
      <c r="E254" s="12"/>
      <c r="F254" s="12"/>
      <c r="G254" s="228"/>
      <c r="H254" s="233"/>
      <c r="I254" s="233"/>
      <c r="J254" s="233"/>
      <c r="K254" s="233"/>
    </row>
  </sheetData>
  <mergeCells count="47">
    <mergeCell ref="J87:K87"/>
    <mergeCell ref="L87:N87"/>
    <mergeCell ref="J79:K79"/>
    <mergeCell ref="J81:K81"/>
    <mergeCell ref="J82:K82"/>
    <mergeCell ref="J84:K84"/>
    <mergeCell ref="L84:O84"/>
    <mergeCell ref="J86:K86"/>
    <mergeCell ref="L86:O86"/>
    <mergeCell ref="B75:F75"/>
    <mergeCell ref="D32:D35"/>
    <mergeCell ref="C33:C35"/>
    <mergeCell ref="B36:F36"/>
    <mergeCell ref="D38:D46"/>
    <mergeCell ref="C39:C46"/>
    <mergeCell ref="D47:D64"/>
    <mergeCell ref="C48:C64"/>
    <mergeCell ref="D65:D69"/>
    <mergeCell ref="C66:C69"/>
    <mergeCell ref="D70:D73"/>
    <mergeCell ref="C71:C73"/>
    <mergeCell ref="B74:F74"/>
    <mergeCell ref="D26:D31"/>
    <mergeCell ref="C27:C31"/>
    <mergeCell ref="G9:K9"/>
    <mergeCell ref="L9:O10"/>
    <mergeCell ref="P9:P10"/>
    <mergeCell ref="D14:D18"/>
    <mergeCell ref="C15:C18"/>
    <mergeCell ref="D19:D23"/>
    <mergeCell ref="C20:C23"/>
    <mergeCell ref="B24:F24"/>
    <mergeCell ref="Q9:Q10"/>
    <mergeCell ref="G10:G11"/>
    <mergeCell ref="H10:K10"/>
    <mergeCell ref="A9:A11"/>
    <mergeCell ref="B9:B11"/>
    <mergeCell ref="C9:C11"/>
    <mergeCell ref="D9:D11"/>
    <mergeCell ref="E9:E11"/>
    <mergeCell ref="F9:F11"/>
    <mergeCell ref="B8:K8"/>
    <mergeCell ref="H1:O1"/>
    <mergeCell ref="H2:O2"/>
    <mergeCell ref="H4:O4"/>
    <mergeCell ref="H5:O5"/>
    <mergeCell ref="B7:K7"/>
  </mergeCells>
  <pageMargins left="0.19685039370078741" right="0.19685039370078741" top="0.27559055118110237" bottom="0.15748031496062992" header="0.31496062992125984" footer="0.31496062992125984"/>
  <pageSetup paperSize="9" scale="48" fitToHeight="0" orientation="landscape" r:id="rId1"/>
  <rowBreaks count="5" manualBreakCount="5">
    <brk id="20" max="14" man="1"/>
    <brk id="35" max="14" man="1"/>
    <brk id="50" max="14" man="1"/>
    <brk id="61" max="14" man="1"/>
    <brk id="77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70" zoomScaleNormal="70" workbookViewId="0">
      <selection activeCell="G12" sqref="G12"/>
    </sheetView>
  </sheetViews>
  <sheetFormatPr defaultRowHeight="12.75" x14ac:dyDescent="0.2"/>
  <cols>
    <col min="1" max="1" width="6.5703125" style="175" customWidth="1"/>
    <col min="2" max="2" width="46" style="176" customWidth="1"/>
    <col min="3" max="3" width="14.28515625" style="175" customWidth="1"/>
    <col min="4" max="4" width="15.5703125" style="175" customWidth="1"/>
    <col min="5" max="5" width="19.7109375" style="177" hidden="1" customWidth="1"/>
    <col min="6" max="6" width="9.140625" style="178"/>
    <col min="7" max="7" width="54.28515625" style="178" customWidth="1"/>
    <col min="8" max="16384" width="9.140625" style="178"/>
  </cols>
  <sheetData>
    <row r="1" spans="1:7" ht="16.5" x14ac:dyDescent="0.25">
      <c r="A1" s="183"/>
      <c r="B1" s="184"/>
      <c r="C1" s="183"/>
      <c r="D1" s="185" t="s">
        <v>226</v>
      </c>
      <c r="E1" s="186"/>
    </row>
    <row r="2" spans="1:7" ht="90" customHeight="1" x14ac:dyDescent="0.25">
      <c r="A2" s="374" t="s">
        <v>300</v>
      </c>
      <c r="B2" s="374"/>
      <c r="C2" s="374"/>
      <c r="D2" s="374"/>
      <c r="E2" s="186"/>
      <c r="G2" s="179"/>
    </row>
    <row r="3" spans="1:7" ht="18.75" customHeight="1" x14ac:dyDescent="0.25">
      <c r="A3" s="375" t="s">
        <v>228</v>
      </c>
      <c r="B3" s="375" t="s">
        <v>229</v>
      </c>
      <c r="C3" s="375" t="s">
        <v>230</v>
      </c>
      <c r="D3" s="375"/>
      <c r="E3" s="376" t="s">
        <v>231</v>
      </c>
      <c r="F3" s="180"/>
      <c r="G3" s="181"/>
    </row>
    <row r="4" spans="1:7" ht="47.25" customHeight="1" x14ac:dyDescent="0.25">
      <c r="A4" s="375"/>
      <c r="B4" s="375"/>
      <c r="C4" s="187" t="s">
        <v>232</v>
      </c>
      <c r="D4" s="187" t="s">
        <v>233</v>
      </c>
      <c r="E4" s="376"/>
      <c r="G4" s="182"/>
    </row>
    <row r="5" spans="1:7" ht="16.5" customHeight="1" x14ac:dyDescent="0.2">
      <c r="A5" s="373" t="s">
        <v>234</v>
      </c>
      <c r="B5" s="373"/>
      <c r="C5" s="373"/>
      <c r="D5" s="373"/>
      <c r="E5" s="373"/>
      <c r="F5" s="180"/>
    </row>
    <row r="6" spans="1:7" ht="57" customHeight="1" x14ac:dyDescent="0.2">
      <c r="A6" s="187" t="s">
        <v>235</v>
      </c>
      <c r="B6" s="188" t="s">
        <v>236</v>
      </c>
      <c r="C6" s="189">
        <v>43335</v>
      </c>
      <c r="D6" s="187" t="s">
        <v>237</v>
      </c>
      <c r="E6" s="190" t="s">
        <v>238</v>
      </c>
    </row>
    <row r="7" spans="1:7" ht="84" customHeight="1" x14ac:dyDescent="0.2">
      <c r="A7" s="187" t="s">
        <v>239</v>
      </c>
      <c r="B7" s="188" t="s">
        <v>240</v>
      </c>
      <c r="C7" s="187" t="s">
        <v>241</v>
      </c>
      <c r="D7" s="187" t="s">
        <v>242</v>
      </c>
      <c r="E7" s="190" t="s">
        <v>243</v>
      </c>
    </row>
    <row r="8" spans="1:7" ht="18.75" customHeight="1" x14ac:dyDescent="0.2">
      <c r="A8" s="373" t="s">
        <v>244</v>
      </c>
      <c r="B8" s="373"/>
      <c r="C8" s="373"/>
      <c r="D8" s="373"/>
      <c r="E8" s="373"/>
      <c r="F8" s="180"/>
    </row>
    <row r="9" spans="1:7" ht="117.75" customHeight="1" x14ac:dyDescent="0.2">
      <c r="A9" s="187" t="s">
        <v>245</v>
      </c>
      <c r="B9" s="188" t="s">
        <v>246</v>
      </c>
      <c r="C9" s="187" t="s">
        <v>247</v>
      </c>
      <c r="D9" s="187" t="s">
        <v>248</v>
      </c>
      <c r="E9" s="190" t="s">
        <v>243</v>
      </c>
    </row>
    <row r="10" spans="1:7" ht="65.25" customHeight="1" x14ac:dyDescent="0.2">
      <c r="A10" s="187" t="s">
        <v>249</v>
      </c>
      <c r="B10" s="188" t="s">
        <v>250</v>
      </c>
      <c r="C10" s="187" t="s">
        <v>251</v>
      </c>
      <c r="D10" s="187" t="s">
        <v>252</v>
      </c>
      <c r="E10" s="190" t="s">
        <v>243</v>
      </c>
    </row>
    <row r="11" spans="1:7" ht="115.5" x14ac:dyDescent="0.2">
      <c r="A11" s="187" t="s">
        <v>253</v>
      </c>
      <c r="B11" s="188" t="s">
        <v>254</v>
      </c>
      <c r="C11" s="187" t="s">
        <v>255</v>
      </c>
      <c r="D11" s="187" t="s">
        <v>256</v>
      </c>
      <c r="E11" s="190" t="s">
        <v>243</v>
      </c>
    </row>
    <row r="12" spans="1:7" ht="50.25" customHeight="1" x14ac:dyDescent="0.2">
      <c r="A12" s="187" t="s">
        <v>257</v>
      </c>
      <c r="B12" s="188" t="s">
        <v>258</v>
      </c>
      <c r="C12" s="187" t="s">
        <v>259</v>
      </c>
      <c r="D12" s="187" t="s">
        <v>260</v>
      </c>
      <c r="E12" s="190" t="s">
        <v>243</v>
      </c>
    </row>
    <row r="13" spans="1:7" ht="92.25" customHeight="1" x14ac:dyDescent="0.2">
      <c r="A13" s="187" t="s">
        <v>261</v>
      </c>
      <c r="B13" s="188" t="s">
        <v>262</v>
      </c>
      <c r="C13" s="187" t="s">
        <v>263</v>
      </c>
      <c r="D13" s="187" t="s">
        <v>264</v>
      </c>
      <c r="E13" s="190" t="s">
        <v>243</v>
      </c>
    </row>
    <row r="14" spans="1:7" ht="97.5" customHeight="1" x14ac:dyDescent="0.2">
      <c r="A14" s="187" t="s">
        <v>265</v>
      </c>
      <c r="B14" s="188" t="s">
        <v>266</v>
      </c>
      <c r="C14" s="187" t="s">
        <v>267</v>
      </c>
      <c r="D14" s="187" t="s">
        <v>267</v>
      </c>
      <c r="E14" s="190" t="s">
        <v>243</v>
      </c>
    </row>
    <row r="15" spans="1:7" ht="45" customHeight="1" x14ac:dyDescent="0.2">
      <c r="A15" s="187" t="s">
        <v>268</v>
      </c>
      <c r="B15" s="188" t="s">
        <v>269</v>
      </c>
      <c r="C15" s="187" t="s">
        <v>270</v>
      </c>
      <c r="D15" s="187" t="s">
        <v>271</v>
      </c>
      <c r="E15" s="190" t="s">
        <v>272</v>
      </c>
    </row>
    <row r="16" spans="1:7" ht="72.75" customHeight="1" x14ac:dyDescent="0.2">
      <c r="A16" s="187" t="s">
        <v>273</v>
      </c>
      <c r="B16" s="188" t="s">
        <v>274</v>
      </c>
      <c r="C16" s="187" t="s">
        <v>275</v>
      </c>
      <c r="D16" s="187" t="s">
        <v>275</v>
      </c>
      <c r="E16" s="190" t="s">
        <v>243</v>
      </c>
    </row>
    <row r="17" spans="1:6" ht="18" customHeight="1" x14ac:dyDescent="0.2">
      <c r="A17" s="373" t="s">
        <v>276</v>
      </c>
      <c r="B17" s="373"/>
      <c r="C17" s="373"/>
      <c r="D17" s="373"/>
      <c r="E17" s="373"/>
      <c r="F17" s="180"/>
    </row>
    <row r="18" spans="1:6" ht="99" x14ac:dyDescent="0.2">
      <c r="A18" s="187" t="s">
        <v>277</v>
      </c>
      <c r="B18" s="188" t="s">
        <v>278</v>
      </c>
      <c r="C18" s="187" t="s">
        <v>279</v>
      </c>
      <c r="D18" s="187" t="s">
        <v>280</v>
      </c>
      <c r="E18" s="190" t="s">
        <v>243</v>
      </c>
    </row>
    <row r="19" spans="1:6" ht="148.5" x14ac:dyDescent="0.2">
      <c r="A19" s="187" t="s">
        <v>281</v>
      </c>
      <c r="B19" s="188" t="s">
        <v>282</v>
      </c>
      <c r="C19" s="187" t="s">
        <v>283</v>
      </c>
      <c r="D19" s="187" t="s">
        <v>284</v>
      </c>
      <c r="E19" s="190" t="s">
        <v>243</v>
      </c>
    </row>
    <row r="20" spans="1:6" ht="189" customHeight="1" x14ac:dyDescent="0.2">
      <c r="A20" s="191" t="s">
        <v>285</v>
      </c>
      <c r="B20" s="192" t="s">
        <v>227</v>
      </c>
      <c r="C20" s="187" t="s">
        <v>286</v>
      </c>
      <c r="D20" s="187" t="s">
        <v>287</v>
      </c>
      <c r="E20" s="190" t="s">
        <v>243</v>
      </c>
    </row>
    <row r="21" spans="1:6" ht="106.5" customHeight="1" x14ac:dyDescent="0.2">
      <c r="A21" s="187" t="s">
        <v>288</v>
      </c>
      <c r="B21" s="188" t="s">
        <v>289</v>
      </c>
      <c r="C21" s="187" t="s">
        <v>290</v>
      </c>
      <c r="D21" s="187" t="s">
        <v>291</v>
      </c>
      <c r="E21" s="190" t="s">
        <v>243</v>
      </c>
    </row>
    <row r="22" spans="1:6" ht="99" x14ac:dyDescent="0.2">
      <c r="A22" s="187" t="s">
        <v>292</v>
      </c>
      <c r="B22" s="188" t="s">
        <v>293</v>
      </c>
      <c r="C22" s="187" t="s">
        <v>294</v>
      </c>
      <c r="D22" s="187" t="s">
        <v>295</v>
      </c>
      <c r="E22" s="190" t="s">
        <v>243</v>
      </c>
    </row>
    <row r="23" spans="1:6" ht="99" x14ac:dyDescent="0.2">
      <c r="A23" s="187" t="s">
        <v>296</v>
      </c>
      <c r="B23" s="188" t="s">
        <v>297</v>
      </c>
      <c r="C23" s="187" t="s">
        <v>298</v>
      </c>
      <c r="D23" s="187" t="s">
        <v>299</v>
      </c>
      <c r="E23" s="190" t="s">
        <v>243</v>
      </c>
    </row>
  </sheetData>
  <mergeCells count="8">
    <mergeCell ref="A8:E8"/>
    <mergeCell ref="A17:E17"/>
    <mergeCell ref="A2:D2"/>
    <mergeCell ref="A3:A4"/>
    <mergeCell ref="B3:B4"/>
    <mergeCell ref="C3:D3"/>
    <mergeCell ref="E3:E4"/>
    <mergeCell ref="A5:E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251"/>
  <sheetViews>
    <sheetView view="pageBreakPreview" zoomScale="60" zoomScaleNormal="70" workbookViewId="0">
      <pane ySplit="12" topLeftCell="A43" activePane="bottomLeft" state="frozen"/>
      <selection pane="bottomLeft" activeCell="G47" sqref="G47"/>
    </sheetView>
  </sheetViews>
  <sheetFormatPr defaultRowHeight="12.75" x14ac:dyDescent="0.2"/>
  <cols>
    <col min="1" max="1" width="9.140625" style="106"/>
    <col min="2" max="2" width="55.28515625" style="58" customWidth="1"/>
    <col min="3" max="3" width="24.28515625" style="3" customWidth="1"/>
    <col min="4" max="4" width="25.28515625" style="3" customWidth="1"/>
    <col min="5" max="5" width="18.140625" style="3" customWidth="1"/>
    <col min="6" max="6" width="17.7109375" style="3" customWidth="1"/>
    <col min="7" max="7" width="25.5703125" style="53" customWidth="1"/>
    <col min="8" max="8" width="24" style="6" customWidth="1"/>
    <col min="9" max="9" width="26.42578125" style="6" customWidth="1"/>
    <col min="10" max="11" width="25.85546875" style="6" customWidth="1"/>
    <col min="12" max="12" width="4.42578125" style="4" customWidth="1"/>
    <col min="13" max="13" width="4.28515625" style="4" customWidth="1"/>
    <col min="14" max="14" width="4.42578125" style="4" customWidth="1"/>
    <col min="15" max="15" width="4.5703125" style="4" customWidth="1"/>
    <col min="16" max="16" width="20.85546875" style="4" customWidth="1"/>
    <col min="17" max="17" width="19.42578125" style="4" customWidth="1"/>
    <col min="18" max="23" width="9.140625" style="4" customWidth="1"/>
    <col min="24" max="16384" width="9.140625" style="4"/>
  </cols>
  <sheetData>
    <row r="1" spans="1:17" ht="20.25" x14ac:dyDescent="0.3">
      <c r="B1" s="60" t="s">
        <v>0</v>
      </c>
      <c r="C1" s="2"/>
      <c r="D1" s="2"/>
      <c r="G1" s="3"/>
      <c r="H1" s="357" t="s">
        <v>1</v>
      </c>
      <c r="I1" s="357"/>
      <c r="J1" s="357"/>
      <c r="K1" s="357"/>
      <c r="L1" s="357"/>
      <c r="M1" s="357"/>
      <c r="N1" s="357"/>
      <c r="O1" s="357"/>
    </row>
    <row r="2" spans="1:17" ht="20.25" customHeight="1" x14ac:dyDescent="0.2">
      <c r="B2" s="85" t="s">
        <v>42</v>
      </c>
      <c r="C2" s="5"/>
      <c r="D2" s="5"/>
      <c r="G2" s="3"/>
      <c r="H2" s="358" t="s">
        <v>6</v>
      </c>
      <c r="I2" s="358"/>
      <c r="J2" s="358"/>
      <c r="K2" s="358"/>
      <c r="L2" s="358"/>
      <c r="M2" s="358"/>
      <c r="N2" s="358"/>
      <c r="O2" s="358"/>
    </row>
    <row r="3" spans="1:17" ht="20.25" customHeight="1" x14ac:dyDescent="0.2">
      <c r="B3" s="85" t="s">
        <v>5</v>
      </c>
      <c r="C3" s="5"/>
      <c r="D3" s="5"/>
      <c r="G3" s="80"/>
      <c r="H3" s="250"/>
      <c r="I3" s="250"/>
      <c r="J3" s="250"/>
      <c r="K3" s="250"/>
    </row>
    <row r="4" spans="1:17" ht="38.25" customHeight="1" x14ac:dyDescent="0.3">
      <c r="B4" s="60" t="s">
        <v>59</v>
      </c>
      <c r="C4" s="5"/>
      <c r="D4" s="5"/>
      <c r="G4" s="3"/>
      <c r="H4" s="357" t="s">
        <v>58</v>
      </c>
      <c r="I4" s="357"/>
      <c r="J4" s="357"/>
      <c r="K4" s="357"/>
      <c r="L4" s="357"/>
      <c r="M4" s="357"/>
      <c r="N4" s="357"/>
      <c r="O4" s="357"/>
    </row>
    <row r="5" spans="1:17" ht="26.25" customHeight="1" x14ac:dyDescent="0.3">
      <c r="B5" s="60" t="s">
        <v>312</v>
      </c>
      <c r="C5" s="5"/>
      <c r="D5" s="5"/>
      <c r="G5" s="3"/>
      <c r="H5" s="357" t="s">
        <v>313</v>
      </c>
      <c r="I5" s="357"/>
      <c r="J5" s="357"/>
      <c r="K5" s="357"/>
      <c r="L5" s="357"/>
      <c r="M5" s="357"/>
      <c r="N5" s="357"/>
      <c r="O5" s="357"/>
    </row>
    <row r="6" spans="1:17" ht="20.25" x14ac:dyDescent="0.3">
      <c r="B6" s="60"/>
      <c r="C6" s="5"/>
      <c r="D6" s="5"/>
      <c r="G6" s="3"/>
    </row>
    <row r="7" spans="1:17" ht="20.25" x14ac:dyDescent="0.3">
      <c r="B7" s="356" t="s">
        <v>154</v>
      </c>
      <c r="C7" s="356"/>
      <c r="D7" s="356"/>
      <c r="E7" s="356"/>
      <c r="F7" s="356"/>
      <c r="G7" s="356"/>
      <c r="H7" s="356"/>
      <c r="I7" s="356"/>
      <c r="J7" s="356"/>
      <c r="K7" s="356"/>
    </row>
    <row r="8" spans="1:17" ht="20.25" x14ac:dyDescent="0.3">
      <c r="B8" s="356"/>
      <c r="C8" s="356"/>
      <c r="D8" s="356"/>
      <c r="E8" s="356"/>
      <c r="F8" s="356"/>
      <c r="G8" s="356"/>
      <c r="H8" s="356"/>
      <c r="I8" s="356"/>
      <c r="J8" s="356"/>
      <c r="K8" s="356"/>
    </row>
    <row r="9" spans="1:17" s="7" customFormat="1" ht="42.75" customHeight="1" x14ac:dyDescent="0.3">
      <c r="A9" s="361" t="s">
        <v>68</v>
      </c>
      <c r="B9" s="360" t="s">
        <v>69</v>
      </c>
      <c r="C9" s="360" t="s">
        <v>70</v>
      </c>
      <c r="D9" s="360" t="s">
        <v>71</v>
      </c>
      <c r="E9" s="360" t="s">
        <v>72</v>
      </c>
      <c r="F9" s="360" t="s">
        <v>73</v>
      </c>
      <c r="G9" s="360" t="s">
        <v>74</v>
      </c>
      <c r="H9" s="360"/>
      <c r="I9" s="360"/>
      <c r="J9" s="360"/>
      <c r="K9" s="360"/>
      <c r="L9" s="360" t="s">
        <v>80</v>
      </c>
      <c r="M9" s="360"/>
      <c r="N9" s="360"/>
      <c r="O9" s="360"/>
      <c r="P9" s="362">
        <v>2020</v>
      </c>
      <c r="Q9" s="359">
        <v>2021</v>
      </c>
    </row>
    <row r="10" spans="1:17" s="7" customFormat="1" ht="57" customHeight="1" x14ac:dyDescent="0.3">
      <c r="A10" s="361"/>
      <c r="B10" s="360"/>
      <c r="C10" s="360"/>
      <c r="D10" s="360"/>
      <c r="E10" s="360"/>
      <c r="F10" s="360"/>
      <c r="G10" s="360" t="s">
        <v>41</v>
      </c>
      <c r="H10" s="360" t="s">
        <v>75</v>
      </c>
      <c r="I10" s="360"/>
      <c r="J10" s="360"/>
      <c r="K10" s="360"/>
      <c r="L10" s="360"/>
      <c r="M10" s="360"/>
      <c r="N10" s="360"/>
      <c r="O10" s="360"/>
      <c r="P10" s="362"/>
      <c r="Q10" s="359"/>
    </row>
    <row r="11" spans="1:17" s="7" customFormat="1" ht="66" customHeight="1" x14ac:dyDescent="0.3">
      <c r="A11" s="361"/>
      <c r="B11" s="360"/>
      <c r="C11" s="360"/>
      <c r="D11" s="360"/>
      <c r="E11" s="360"/>
      <c r="F11" s="360"/>
      <c r="G11" s="360"/>
      <c r="H11" s="252" t="s">
        <v>76</v>
      </c>
      <c r="I11" s="252" t="s">
        <v>77</v>
      </c>
      <c r="J11" s="252" t="s">
        <v>78</v>
      </c>
      <c r="K11" s="252" t="s">
        <v>79</v>
      </c>
      <c r="L11" s="252">
        <v>1</v>
      </c>
      <c r="M11" s="87">
        <v>2</v>
      </c>
      <c r="N11" s="253">
        <v>3</v>
      </c>
      <c r="O11" s="253">
        <v>4</v>
      </c>
    </row>
    <row r="12" spans="1:17" s="8" customFormat="1" ht="20.25" customHeight="1" x14ac:dyDescent="0.3">
      <c r="A12" s="107">
        <v>1</v>
      </c>
      <c r="B12" s="88">
        <v>1</v>
      </c>
      <c r="C12" s="88">
        <v>2</v>
      </c>
      <c r="D12" s="88">
        <v>3</v>
      </c>
      <c r="E12" s="88">
        <v>4</v>
      </c>
      <c r="F12" s="88">
        <v>5</v>
      </c>
      <c r="G12" s="88">
        <v>6</v>
      </c>
      <c r="H12" s="88">
        <v>7</v>
      </c>
      <c r="I12" s="88">
        <v>8</v>
      </c>
      <c r="J12" s="88">
        <v>9</v>
      </c>
      <c r="K12" s="88">
        <v>10</v>
      </c>
      <c r="L12" s="88">
        <v>11</v>
      </c>
      <c r="M12" s="88">
        <v>12</v>
      </c>
      <c r="N12" s="88">
        <v>13</v>
      </c>
      <c r="O12" s="88">
        <v>14</v>
      </c>
    </row>
    <row r="13" spans="1:17" s="122" customFormat="1" ht="40.5" x14ac:dyDescent="0.3">
      <c r="A13" s="120"/>
      <c r="B13" s="129" t="s">
        <v>163</v>
      </c>
      <c r="C13" s="162" t="s">
        <v>2</v>
      </c>
      <c r="D13" s="162" t="s">
        <v>2</v>
      </c>
      <c r="E13" s="162" t="s">
        <v>2</v>
      </c>
      <c r="F13" s="162" t="s">
        <v>2</v>
      </c>
      <c r="G13" s="162" t="s">
        <v>2</v>
      </c>
      <c r="H13" s="162" t="s">
        <v>2</v>
      </c>
      <c r="I13" s="162" t="s">
        <v>2</v>
      </c>
      <c r="J13" s="162" t="s">
        <v>2</v>
      </c>
      <c r="K13" s="162" t="s">
        <v>2</v>
      </c>
      <c r="L13" s="162" t="s">
        <v>2</v>
      </c>
      <c r="M13" s="162" t="s">
        <v>2</v>
      </c>
      <c r="N13" s="162" t="s">
        <v>2</v>
      </c>
      <c r="O13" s="162" t="s">
        <v>2</v>
      </c>
    </row>
    <row r="14" spans="1:17" s="137" customFormat="1" ht="134.25" customHeight="1" x14ac:dyDescent="0.3">
      <c r="A14" s="134" t="s">
        <v>92</v>
      </c>
      <c r="B14" s="142" t="s">
        <v>164</v>
      </c>
      <c r="C14" s="143" t="s">
        <v>136</v>
      </c>
      <c r="D14" s="363" t="s">
        <v>316</v>
      </c>
      <c r="E14" s="144" t="s">
        <v>81</v>
      </c>
      <c r="F14" s="144" t="s">
        <v>82</v>
      </c>
      <c r="G14" s="136">
        <f>H14+I14+J14+K14</f>
        <v>0</v>
      </c>
      <c r="H14" s="136">
        <f>H15+H17</f>
        <v>0</v>
      </c>
      <c r="I14" s="136">
        <f t="shared" ref="I14:K14" si="0">I15+I17</f>
        <v>0</v>
      </c>
      <c r="J14" s="136">
        <f>J15+J17</f>
        <v>0</v>
      </c>
      <c r="K14" s="136">
        <f t="shared" si="0"/>
        <v>0</v>
      </c>
      <c r="L14" s="144" t="s">
        <v>3</v>
      </c>
      <c r="M14" s="144" t="s">
        <v>3</v>
      </c>
      <c r="N14" s="144" t="s">
        <v>3</v>
      </c>
      <c r="O14" s="144" t="s">
        <v>3</v>
      </c>
    </row>
    <row r="15" spans="1:17" s="150" customFormat="1" ht="117" customHeight="1" x14ac:dyDescent="0.3">
      <c r="A15" s="148" t="s">
        <v>16</v>
      </c>
      <c r="B15" s="132" t="s">
        <v>165</v>
      </c>
      <c r="C15" s="366" t="s">
        <v>66</v>
      </c>
      <c r="D15" s="364"/>
      <c r="E15" s="152" t="s">
        <v>81</v>
      </c>
      <c r="F15" s="152" t="s">
        <v>82</v>
      </c>
      <c r="G15" s="147">
        <f>H15+I15+J15+K15</f>
        <v>0</v>
      </c>
      <c r="H15" s="147">
        <v>0</v>
      </c>
      <c r="I15" s="147">
        <v>0</v>
      </c>
      <c r="J15" s="147">
        <v>0</v>
      </c>
      <c r="K15" s="147">
        <v>0</v>
      </c>
      <c r="L15" s="147" t="s">
        <v>3</v>
      </c>
      <c r="M15" s="147" t="s">
        <v>3</v>
      </c>
      <c r="N15" s="147" t="s">
        <v>3</v>
      </c>
      <c r="O15" s="147" t="s">
        <v>3</v>
      </c>
    </row>
    <row r="16" spans="1:17" s="99" customFormat="1" ht="145.5" customHeight="1" x14ac:dyDescent="0.25">
      <c r="A16" s="108"/>
      <c r="B16" s="102" t="s">
        <v>398</v>
      </c>
      <c r="C16" s="366"/>
      <c r="D16" s="364"/>
      <c r="E16" s="103" t="s">
        <v>2</v>
      </c>
      <c r="F16" s="103" t="s">
        <v>83</v>
      </c>
      <c r="G16" s="103" t="s">
        <v>2</v>
      </c>
      <c r="H16" s="103" t="s">
        <v>2</v>
      </c>
      <c r="I16" s="103" t="s">
        <v>2</v>
      </c>
      <c r="J16" s="103" t="s">
        <v>2</v>
      </c>
      <c r="K16" s="103" t="s">
        <v>2</v>
      </c>
      <c r="L16" s="103"/>
      <c r="M16" s="103"/>
      <c r="N16" s="103"/>
      <c r="O16" s="103" t="s">
        <v>3</v>
      </c>
    </row>
    <row r="17" spans="1:15" s="150" customFormat="1" ht="64.5" customHeight="1" x14ac:dyDescent="0.3">
      <c r="A17" s="148" t="s">
        <v>122</v>
      </c>
      <c r="B17" s="146" t="s">
        <v>166</v>
      </c>
      <c r="C17" s="366"/>
      <c r="D17" s="364"/>
      <c r="E17" s="152" t="s">
        <v>81</v>
      </c>
      <c r="F17" s="152" t="s">
        <v>82</v>
      </c>
      <c r="G17" s="147">
        <f>H17+I17+J17+K17</f>
        <v>0</v>
      </c>
      <c r="H17" s="147">
        <v>0</v>
      </c>
      <c r="I17" s="147">
        <v>0</v>
      </c>
      <c r="J17" s="147">
        <v>0</v>
      </c>
      <c r="K17" s="147">
        <v>0</v>
      </c>
      <c r="L17" s="152" t="s">
        <v>3</v>
      </c>
      <c r="M17" s="152" t="s">
        <v>3</v>
      </c>
      <c r="N17" s="152" t="s">
        <v>3</v>
      </c>
      <c r="O17" s="152" t="s">
        <v>3</v>
      </c>
    </row>
    <row r="18" spans="1:15" s="99" customFormat="1" ht="57.75" customHeight="1" x14ac:dyDescent="0.25">
      <c r="A18" s="108"/>
      <c r="B18" s="102" t="s">
        <v>344</v>
      </c>
      <c r="C18" s="366"/>
      <c r="D18" s="365"/>
      <c r="E18" s="103" t="s">
        <v>2</v>
      </c>
      <c r="F18" s="103" t="s">
        <v>83</v>
      </c>
      <c r="G18" s="103" t="s">
        <v>2</v>
      </c>
      <c r="H18" s="103" t="s">
        <v>2</v>
      </c>
      <c r="I18" s="103" t="s">
        <v>2</v>
      </c>
      <c r="J18" s="103" t="s">
        <v>2</v>
      </c>
      <c r="K18" s="103" t="s">
        <v>2</v>
      </c>
      <c r="L18" s="103"/>
      <c r="M18" s="103"/>
      <c r="N18" s="103"/>
      <c r="O18" s="103" t="s">
        <v>3</v>
      </c>
    </row>
    <row r="19" spans="1:15" s="137" customFormat="1" ht="87.75" customHeight="1" x14ac:dyDescent="0.3">
      <c r="A19" s="134" t="s">
        <v>93</v>
      </c>
      <c r="B19" s="142" t="s">
        <v>167</v>
      </c>
      <c r="C19" s="143" t="s">
        <v>136</v>
      </c>
      <c r="D19" s="366" t="s">
        <v>224</v>
      </c>
      <c r="E19" s="144" t="s">
        <v>84</v>
      </c>
      <c r="F19" s="144" t="s">
        <v>82</v>
      </c>
      <c r="G19" s="145" t="s">
        <v>37</v>
      </c>
      <c r="H19" s="145" t="s">
        <v>37</v>
      </c>
      <c r="I19" s="145" t="s">
        <v>37</v>
      </c>
      <c r="J19" s="145" t="s">
        <v>37</v>
      </c>
      <c r="K19" s="145" t="s">
        <v>37</v>
      </c>
      <c r="L19" s="144" t="s">
        <v>3</v>
      </c>
      <c r="M19" s="144" t="s">
        <v>3</v>
      </c>
      <c r="N19" s="144" t="s">
        <v>3</v>
      </c>
      <c r="O19" s="144" t="s">
        <v>3</v>
      </c>
    </row>
    <row r="20" spans="1:15" s="150" customFormat="1" ht="87" customHeight="1" x14ac:dyDescent="0.3">
      <c r="A20" s="148" t="s">
        <v>123</v>
      </c>
      <c r="B20" s="132" t="s">
        <v>168</v>
      </c>
      <c r="C20" s="366" t="s">
        <v>66</v>
      </c>
      <c r="D20" s="366"/>
      <c r="E20" s="152" t="s">
        <v>81</v>
      </c>
      <c r="F20" s="152" t="s">
        <v>82</v>
      </c>
      <c r="G20" s="153" t="s">
        <v>37</v>
      </c>
      <c r="H20" s="153" t="s">
        <v>37</v>
      </c>
      <c r="I20" s="153" t="s">
        <v>37</v>
      </c>
      <c r="J20" s="153" t="s">
        <v>37</v>
      </c>
      <c r="K20" s="153" t="s">
        <v>37</v>
      </c>
      <c r="L20" s="147" t="s">
        <v>3</v>
      </c>
      <c r="M20" s="147" t="s">
        <v>3</v>
      </c>
      <c r="N20" s="147" t="s">
        <v>3</v>
      </c>
      <c r="O20" s="147" t="s">
        <v>3</v>
      </c>
    </row>
    <row r="21" spans="1:15" s="99" customFormat="1" ht="108" customHeight="1" x14ac:dyDescent="0.25">
      <c r="A21" s="108"/>
      <c r="B21" s="98" t="s">
        <v>346</v>
      </c>
      <c r="C21" s="366"/>
      <c r="D21" s="366"/>
      <c r="E21" s="103" t="s">
        <v>2</v>
      </c>
      <c r="F21" s="103" t="s">
        <v>83</v>
      </c>
      <c r="G21" s="103" t="s">
        <v>2</v>
      </c>
      <c r="H21" s="103" t="s">
        <v>2</v>
      </c>
      <c r="I21" s="103" t="s">
        <v>2</v>
      </c>
      <c r="J21" s="103" t="s">
        <v>2</v>
      </c>
      <c r="K21" s="103" t="s">
        <v>2</v>
      </c>
      <c r="L21" s="103"/>
      <c r="M21" s="103"/>
      <c r="N21" s="103"/>
      <c r="O21" s="103" t="s">
        <v>3</v>
      </c>
    </row>
    <row r="22" spans="1:15" s="150" customFormat="1" ht="111" customHeight="1" x14ac:dyDescent="0.3">
      <c r="A22" s="148" t="s">
        <v>132</v>
      </c>
      <c r="B22" s="132" t="s">
        <v>169</v>
      </c>
      <c r="C22" s="366"/>
      <c r="D22" s="366"/>
      <c r="E22" s="152" t="s">
        <v>81</v>
      </c>
      <c r="F22" s="152" t="s">
        <v>82</v>
      </c>
      <c r="G22" s="153" t="s">
        <v>37</v>
      </c>
      <c r="H22" s="153" t="s">
        <v>37</v>
      </c>
      <c r="I22" s="153" t="s">
        <v>37</v>
      </c>
      <c r="J22" s="153" t="s">
        <v>37</v>
      </c>
      <c r="K22" s="153" t="s">
        <v>37</v>
      </c>
      <c r="L22" s="152" t="s">
        <v>3</v>
      </c>
      <c r="M22" s="152" t="s">
        <v>3</v>
      </c>
      <c r="N22" s="152" t="s">
        <v>3</v>
      </c>
      <c r="O22" s="152" t="s">
        <v>3</v>
      </c>
    </row>
    <row r="23" spans="1:15" s="99" customFormat="1" ht="111" customHeight="1" x14ac:dyDescent="0.25">
      <c r="A23" s="108"/>
      <c r="B23" s="98" t="s">
        <v>347</v>
      </c>
      <c r="C23" s="366"/>
      <c r="D23" s="366"/>
      <c r="E23" s="103" t="s">
        <v>2</v>
      </c>
      <c r="F23" s="103" t="s">
        <v>83</v>
      </c>
      <c r="G23" s="103" t="s">
        <v>2</v>
      </c>
      <c r="H23" s="103" t="s">
        <v>2</v>
      </c>
      <c r="I23" s="103" t="s">
        <v>2</v>
      </c>
      <c r="J23" s="103" t="s">
        <v>2</v>
      </c>
      <c r="K23" s="103" t="s">
        <v>2</v>
      </c>
      <c r="L23" s="103"/>
      <c r="M23" s="103"/>
      <c r="N23" s="103"/>
      <c r="O23" s="103" t="s">
        <v>3</v>
      </c>
    </row>
    <row r="24" spans="1:15" s="116" customFormat="1" ht="28.5" customHeight="1" x14ac:dyDescent="0.3">
      <c r="A24" s="115"/>
      <c r="B24" s="377" t="s">
        <v>56</v>
      </c>
      <c r="C24" s="377"/>
      <c r="D24" s="377"/>
      <c r="E24" s="377"/>
      <c r="F24" s="377"/>
      <c r="G24" s="117">
        <f>H24+I24+J24+K24</f>
        <v>0</v>
      </c>
      <c r="H24" s="117">
        <f>H14</f>
        <v>0</v>
      </c>
      <c r="I24" s="117">
        <f t="shared" ref="I24:K24" si="1">I14</f>
        <v>0</v>
      </c>
      <c r="J24" s="117">
        <f t="shared" si="1"/>
        <v>0</v>
      </c>
      <c r="K24" s="117">
        <f t="shared" si="1"/>
        <v>0</v>
      </c>
      <c r="L24" s="118" t="s">
        <v>2</v>
      </c>
      <c r="M24" s="118" t="s">
        <v>2</v>
      </c>
      <c r="N24" s="118" t="s">
        <v>2</v>
      </c>
      <c r="O24" s="118" t="s">
        <v>2</v>
      </c>
    </row>
    <row r="25" spans="1:15" s="122" customFormat="1" ht="60.75" x14ac:dyDescent="0.3">
      <c r="A25" s="120"/>
      <c r="B25" s="129" t="s">
        <v>348</v>
      </c>
      <c r="C25" s="121" t="s">
        <v>2</v>
      </c>
      <c r="D25" s="121" t="s">
        <v>2</v>
      </c>
      <c r="E25" s="121" t="s">
        <v>2</v>
      </c>
      <c r="F25" s="121" t="s">
        <v>2</v>
      </c>
      <c r="G25" s="121" t="s">
        <v>2</v>
      </c>
      <c r="H25" s="121" t="s">
        <v>2</v>
      </c>
      <c r="I25" s="121" t="s">
        <v>2</v>
      </c>
      <c r="J25" s="121" t="s">
        <v>2</v>
      </c>
      <c r="K25" s="121" t="s">
        <v>2</v>
      </c>
      <c r="L25" s="121" t="s">
        <v>2</v>
      </c>
      <c r="M25" s="121" t="s">
        <v>2</v>
      </c>
      <c r="N25" s="121" t="s">
        <v>2</v>
      </c>
      <c r="O25" s="121" t="s">
        <v>2</v>
      </c>
    </row>
    <row r="26" spans="1:15" s="127" customFormat="1" ht="103.5" customHeight="1" x14ac:dyDescent="0.3">
      <c r="A26" s="123" t="s">
        <v>117</v>
      </c>
      <c r="B26" s="124" t="s">
        <v>349</v>
      </c>
      <c r="C26" s="218" t="s">
        <v>136</v>
      </c>
      <c r="D26" s="360" t="s">
        <v>314</v>
      </c>
      <c r="E26" s="125">
        <v>43466</v>
      </c>
      <c r="F26" s="125">
        <v>43830</v>
      </c>
      <c r="G26" s="126">
        <f>H26+I26+J26+K26</f>
        <v>32635889</v>
      </c>
      <c r="H26" s="126">
        <f>H27+H28+H30</f>
        <v>18997826.440000001</v>
      </c>
      <c r="I26" s="126">
        <f t="shared" ref="I26:K26" si="2">I27+I28+I30</f>
        <v>10374473.24</v>
      </c>
      <c r="J26" s="126">
        <f t="shared" si="2"/>
        <v>3263589.32</v>
      </c>
      <c r="K26" s="126">
        <f t="shared" si="2"/>
        <v>0</v>
      </c>
      <c r="L26" s="126" t="s">
        <v>3</v>
      </c>
      <c r="M26" s="126" t="s">
        <v>3</v>
      </c>
      <c r="N26" s="126" t="s">
        <v>3</v>
      </c>
      <c r="O26" s="126" t="s">
        <v>3</v>
      </c>
    </row>
    <row r="27" spans="1:15" s="164" customFormat="1" ht="61.5" customHeight="1" x14ac:dyDescent="0.3">
      <c r="A27" s="148" t="s">
        <v>124</v>
      </c>
      <c r="B27" s="132" t="s">
        <v>350</v>
      </c>
      <c r="C27" s="360" t="s">
        <v>57</v>
      </c>
      <c r="D27" s="360"/>
      <c r="E27" s="149">
        <v>43466</v>
      </c>
      <c r="F27" s="149">
        <v>43830</v>
      </c>
      <c r="G27" s="147">
        <f>H27+I27+J27+K27</f>
        <v>29104553</v>
      </c>
      <c r="H27" s="147">
        <v>16942184.300000001</v>
      </c>
      <c r="I27" s="147">
        <v>9251913.0199999996</v>
      </c>
      <c r="J27" s="248">
        <f>2000000+910455.68</f>
        <v>2910455.68</v>
      </c>
      <c r="K27" s="147">
        <v>0</v>
      </c>
      <c r="L27" s="147" t="s">
        <v>3</v>
      </c>
      <c r="M27" s="147" t="s">
        <v>3</v>
      </c>
      <c r="N27" s="147" t="s">
        <v>3</v>
      </c>
      <c r="O27" s="147" t="s">
        <v>3</v>
      </c>
    </row>
    <row r="28" spans="1:15" s="164" customFormat="1" ht="72.75" customHeight="1" x14ac:dyDescent="0.3">
      <c r="A28" s="148" t="s">
        <v>125</v>
      </c>
      <c r="B28" s="132" t="s">
        <v>351</v>
      </c>
      <c r="C28" s="360"/>
      <c r="D28" s="360"/>
      <c r="E28" s="149">
        <v>43466</v>
      </c>
      <c r="F28" s="149">
        <v>43830</v>
      </c>
      <c r="G28" s="147">
        <f>H28+I28+J28+K28</f>
        <v>3318260</v>
      </c>
      <c r="H28" s="147">
        <v>1931607.49</v>
      </c>
      <c r="I28" s="147">
        <v>1054826.47</v>
      </c>
      <c r="J28" s="248">
        <f>300000+31826.04</f>
        <v>331826.03999999998</v>
      </c>
      <c r="K28" s="147">
        <v>0</v>
      </c>
      <c r="L28" s="147" t="s">
        <v>3</v>
      </c>
      <c r="M28" s="147" t="s">
        <v>3</v>
      </c>
      <c r="N28" s="147" t="s">
        <v>3</v>
      </c>
      <c r="O28" s="147" t="s">
        <v>3</v>
      </c>
    </row>
    <row r="29" spans="1:15" s="97" customFormat="1" ht="86.25" customHeight="1" x14ac:dyDescent="0.25">
      <c r="A29" s="108"/>
      <c r="B29" s="94" t="s">
        <v>352</v>
      </c>
      <c r="C29" s="360"/>
      <c r="D29" s="360"/>
      <c r="E29" s="95" t="s">
        <v>2</v>
      </c>
      <c r="F29" s="95">
        <v>43830</v>
      </c>
      <c r="G29" s="95" t="s">
        <v>2</v>
      </c>
      <c r="H29" s="95" t="s">
        <v>2</v>
      </c>
      <c r="I29" s="95" t="s">
        <v>2</v>
      </c>
      <c r="J29" s="95" t="s">
        <v>2</v>
      </c>
      <c r="K29" s="96" t="s">
        <v>2</v>
      </c>
      <c r="L29" s="96"/>
      <c r="M29" s="96"/>
      <c r="N29" s="96"/>
      <c r="O29" s="96" t="s">
        <v>3</v>
      </c>
    </row>
    <row r="30" spans="1:15" s="164" customFormat="1" ht="36" customHeight="1" x14ac:dyDescent="0.3">
      <c r="A30" s="148" t="s">
        <v>353</v>
      </c>
      <c r="B30" s="131" t="s">
        <v>354</v>
      </c>
      <c r="C30" s="360"/>
      <c r="D30" s="360"/>
      <c r="E30" s="149">
        <v>43466</v>
      </c>
      <c r="F30" s="149">
        <v>43830</v>
      </c>
      <c r="G30" s="147">
        <f>H30+I30+J30+K30</f>
        <v>213076</v>
      </c>
      <c r="H30" s="147">
        <v>124034.65</v>
      </c>
      <c r="I30" s="147">
        <v>67733.75</v>
      </c>
      <c r="J30" s="248">
        <f>263342-242034.4</f>
        <v>21307.599999999999</v>
      </c>
      <c r="K30" s="147">
        <v>0</v>
      </c>
      <c r="L30" s="147"/>
      <c r="M30" s="147"/>
      <c r="N30" s="147"/>
      <c r="O30" s="147" t="s">
        <v>3</v>
      </c>
    </row>
    <row r="31" spans="1:15" s="97" customFormat="1" ht="49.5" x14ac:dyDescent="0.25">
      <c r="A31" s="108"/>
      <c r="B31" s="94" t="s">
        <v>355</v>
      </c>
      <c r="C31" s="360"/>
      <c r="D31" s="360"/>
      <c r="E31" s="95" t="s">
        <v>2</v>
      </c>
      <c r="F31" s="95">
        <v>43830</v>
      </c>
      <c r="G31" s="96" t="s">
        <v>2</v>
      </c>
      <c r="H31" s="96" t="s">
        <v>2</v>
      </c>
      <c r="I31" s="96" t="s">
        <v>2</v>
      </c>
      <c r="J31" s="96" t="s">
        <v>2</v>
      </c>
      <c r="K31" s="96" t="s">
        <v>2</v>
      </c>
      <c r="L31" s="96"/>
      <c r="M31" s="96"/>
      <c r="N31" s="96"/>
      <c r="O31" s="96" t="s">
        <v>3</v>
      </c>
    </row>
    <row r="32" spans="1:15" s="127" customFormat="1" ht="61.5" customHeight="1" x14ac:dyDescent="0.3">
      <c r="A32" s="123" t="s">
        <v>118</v>
      </c>
      <c r="B32" s="128" t="s">
        <v>356</v>
      </c>
      <c r="C32" s="218" t="s">
        <v>136</v>
      </c>
      <c r="D32" s="360" t="s">
        <v>315</v>
      </c>
      <c r="E32" s="125">
        <v>43101</v>
      </c>
      <c r="F32" s="125">
        <v>43830</v>
      </c>
      <c r="G32" s="126">
        <f>H32+I32+J32+K32</f>
        <v>6033546</v>
      </c>
      <c r="H32" s="126">
        <f>H33+H34</f>
        <v>0</v>
      </c>
      <c r="I32" s="126">
        <f t="shared" ref="I32:K32" si="3">I33+I34</f>
        <v>0</v>
      </c>
      <c r="J32" s="126">
        <f t="shared" si="3"/>
        <v>6033546</v>
      </c>
      <c r="K32" s="126">
        <f t="shared" si="3"/>
        <v>0</v>
      </c>
      <c r="L32" s="126" t="s">
        <v>3</v>
      </c>
      <c r="M32" s="126" t="s">
        <v>3</v>
      </c>
      <c r="N32" s="126" t="s">
        <v>3</v>
      </c>
      <c r="O32" s="126" t="s">
        <v>3</v>
      </c>
    </row>
    <row r="33" spans="1:16" s="164" customFormat="1" ht="97.5" customHeight="1" x14ac:dyDescent="0.3">
      <c r="A33" s="148" t="s">
        <v>137</v>
      </c>
      <c r="B33" s="131" t="s">
        <v>395</v>
      </c>
      <c r="C33" s="360" t="s">
        <v>57</v>
      </c>
      <c r="D33" s="360"/>
      <c r="E33" s="149">
        <v>43466</v>
      </c>
      <c r="F33" s="149">
        <v>43830</v>
      </c>
      <c r="G33" s="147">
        <f>H33+I33+J33+K33</f>
        <v>6033546</v>
      </c>
      <c r="H33" s="147">
        <v>0</v>
      </c>
      <c r="I33" s="147">
        <v>0</v>
      </c>
      <c r="J33" s="147">
        <f>6033546</f>
        <v>6033546</v>
      </c>
      <c r="K33" s="147">
        <v>0</v>
      </c>
      <c r="L33" s="147"/>
      <c r="M33" s="147"/>
      <c r="N33" s="147"/>
      <c r="O33" s="147" t="s">
        <v>3</v>
      </c>
    </row>
    <row r="34" spans="1:16" s="164" customFormat="1" ht="56.25" x14ac:dyDescent="0.3">
      <c r="A34" s="223" t="s">
        <v>157</v>
      </c>
      <c r="B34" s="131" t="s">
        <v>358</v>
      </c>
      <c r="C34" s="360"/>
      <c r="D34" s="360"/>
      <c r="E34" s="149">
        <v>43466</v>
      </c>
      <c r="F34" s="149">
        <v>43830</v>
      </c>
      <c r="G34" s="147">
        <f>H34+I34+J34+K34</f>
        <v>0</v>
      </c>
      <c r="H34" s="147">
        <v>0</v>
      </c>
      <c r="I34" s="147">
        <v>0</v>
      </c>
      <c r="J34" s="147">
        <v>0</v>
      </c>
      <c r="K34" s="147">
        <v>0</v>
      </c>
      <c r="L34" s="147"/>
      <c r="M34" s="147"/>
      <c r="N34" s="147"/>
      <c r="O34" s="147" t="s">
        <v>3</v>
      </c>
    </row>
    <row r="35" spans="1:16" s="81" customFormat="1" ht="81" customHeight="1" x14ac:dyDescent="0.3">
      <c r="A35" s="253"/>
      <c r="B35" s="94" t="s">
        <v>359</v>
      </c>
      <c r="C35" s="360"/>
      <c r="D35" s="360"/>
      <c r="E35" s="79" t="s">
        <v>2</v>
      </c>
      <c r="F35" s="79">
        <v>43830</v>
      </c>
      <c r="G35" s="10" t="s">
        <v>2</v>
      </c>
      <c r="H35" s="10" t="s">
        <v>2</v>
      </c>
      <c r="I35" s="10" t="s">
        <v>2</v>
      </c>
      <c r="J35" s="10" t="s">
        <v>2</v>
      </c>
      <c r="K35" s="10" t="s">
        <v>2</v>
      </c>
      <c r="L35" s="10" t="s">
        <v>3</v>
      </c>
      <c r="M35" s="10" t="s">
        <v>3</v>
      </c>
      <c r="N35" s="10" t="s">
        <v>3</v>
      </c>
      <c r="O35" s="10" t="s">
        <v>3</v>
      </c>
    </row>
    <row r="36" spans="1:16" s="116" customFormat="1" ht="28.5" customHeight="1" x14ac:dyDescent="0.3">
      <c r="A36" s="115"/>
      <c r="B36" s="377" t="s">
        <v>115</v>
      </c>
      <c r="C36" s="377"/>
      <c r="D36" s="377"/>
      <c r="E36" s="377"/>
      <c r="F36" s="377"/>
      <c r="G36" s="117">
        <f>H36+I36+J36+K36</f>
        <v>38669435</v>
      </c>
      <c r="H36" s="117">
        <f>H26+H32</f>
        <v>18997826.440000001</v>
      </c>
      <c r="I36" s="117">
        <f>I26+I32</f>
        <v>10374473.24</v>
      </c>
      <c r="J36" s="117">
        <f>J26+J32</f>
        <v>9297135.3200000003</v>
      </c>
      <c r="K36" s="117">
        <f>K26+K32</f>
        <v>0</v>
      </c>
      <c r="L36" s="118" t="s">
        <v>2</v>
      </c>
      <c r="M36" s="118" t="s">
        <v>2</v>
      </c>
      <c r="N36" s="118" t="s">
        <v>2</v>
      </c>
      <c r="O36" s="118" t="s">
        <v>2</v>
      </c>
    </row>
    <row r="37" spans="1:16" s="122" customFormat="1" ht="81" x14ac:dyDescent="0.3">
      <c r="A37" s="120"/>
      <c r="B37" s="129" t="s">
        <v>360</v>
      </c>
      <c r="C37" s="130" t="s">
        <v>2</v>
      </c>
      <c r="D37" s="130" t="s">
        <v>2</v>
      </c>
      <c r="E37" s="130" t="s">
        <v>2</v>
      </c>
      <c r="F37" s="130" t="s">
        <v>2</v>
      </c>
      <c r="G37" s="130" t="s">
        <v>2</v>
      </c>
      <c r="H37" s="130" t="s">
        <v>2</v>
      </c>
      <c r="I37" s="130" t="s">
        <v>2</v>
      </c>
      <c r="J37" s="130" t="s">
        <v>2</v>
      </c>
      <c r="K37" s="130" t="s">
        <v>2</v>
      </c>
      <c r="L37" s="130" t="s">
        <v>2</v>
      </c>
      <c r="M37" s="130" t="s">
        <v>2</v>
      </c>
      <c r="N37" s="130" t="s">
        <v>2</v>
      </c>
      <c r="O37" s="130" t="s">
        <v>2</v>
      </c>
    </row>
    <row r="38" spans="1:16" s="137" customFormat="1" ht="81.75" customHeight="1" x14ac:dyDescent="0.3">
      <c r="A38" s="134" t="s">
        <v>119</v>
      </c>
      <c r="B38" s="142" t="s">
        <v>361</v>
      </c>
      <c r="C38" s="143" t="s">
        <v>136</v>
      </c>
      <c r="D38" s="360" t="s">
        <v>317</v>
      </c>
      <c r="E38" s="135">
        <v>43466</v>
      </c>
      <c r="F38" s="135">
        <v>43830</v>
      </c>
      <c r="G38" s="136">
        <f>H38+I38+J38+K38</f>
        <v>29139403</v>
      </c>
      <c r="H38" s="136">
        <f>H39+H48+H41+H43+H45</f>
        <v>16962470.989999998</v>
      </c>
      <c r="I38" s="136">
        <f>I39+I48+I41+I43+I45</f>
        <v>9262991.3300000001</v>
      </c>
      <c r="J38" s="136">
        <f t="shared" ref="J38:K38" si="4">J39+J48+J41+J43+J45</f>
        <v>2913940.68</v>
      </c>
      <c r="K38" s="136">
        <f t="shared" si="4"/>
        <v>0</v>
      </c>
      <c r="L38" s="136" t="s">
        <v>3</v>
      </c>
      <c r="M38" s="136" t="s">
        <v>3</v>
      </c>
      <c r="N38" s="136" t="s">
        <v>3</v>
      </c>
      <c r="O38" s="136" t="s">
        <v>3</v>
      </c>
    </row>
    <row r="39" spans="1:16" s="150" customFormat="1" ht="84.75" customHeight="1" x14ac:dyDescent="0.3">
      <c r="A39" s="148" t="s">
        <v>138</v>
      </c>
      <c r="B39" s="132" t="s">
        <v>362</v>
      </c>
      <c r="C39" s="360" t="s">
        <v>57</v>
      </c>
      <c r="D39" s="360"/>
      <c r="E39" s="149">
        <v>43466</v>
      </c>
      <c r="F39" s="149">
        <v>43830</v>
      </c>
      <c r="G39" s="147">
        <f>H39+I39+J39+K39</f>
        <v>0</v>
      </c>
      <c r="H39" s="147">
        <v>0</v>
      </c>
      <c r="I39" s="147">
        <v>0</v>
      </c>
      <c r="J39" s="147">
        <v>0</v>
      </c>
      <c r="K39" s="147">
        <v>0</v>
      </c>
      <c r="L39" s="147" t="s">
        <v>3</v>
      </c>
      <c r="M39" s="147" t="s">
        <v>3</v>
      </c>
      <c r="N39" s="147" t="s">
        <v>3</v>
      </c>
      <c r="O39" s="147" t="s">
        <v>3</v>
      </c>
    </row>
    <row r="40" spans="1:16" s="99" customFormat="1" ht="89.25" customHeight="1" x14ac:dyDescent="0.25">
      <c r="A40" s="108"/>
      <c r="B40" s="94" t="s">
        <v>318</v>
      </c>
      <c r="C40" s="360"/>
      <c r="D40" s="360"/>
      <c r="E40" s="95" t="s">
        <v>2</v>
      </c>
      <c r="F40" s="95">
        <v>43830</v>
      </c>
      <c r="G40" s="96" t="s">
        <v>2</v>
      </c>
      <c r="H40" s="96" t="s">
        <v>2</v>
      </c>
      <c r="I40" s="96" t="s">
        <v>2</v>
      </c>
      <c r="J40" s="96" t="s">
        <v>2</v>
      </c>
      <c r="K40" s="96" t="s">
        <v>2</v>
      </c>
      <c r="L40" s="96"/>
      <c r="M40" s="96"/>
      <c r="N40" s="96"/>
      <c r="O40" s="96" t="s">
        <v>3</v>
      </c>
    </row>
    <row r="41" spans="1:16" s="150" customFormat="1" ht="69" customHeight="1" x14ac:dyDescent="0.3">
      <c r="A41" s="148" t="s">
        <v>139</v>
      </c>
      <c r="B41" s="131" t="s">
        <v>363</v>
      </c>
      <c r="C41" s="360"/>
      <c r="D41" s="360"/>
      <c r="E41" s="149">
        <v>43466</v>
      </c>
      <c r="F41" s="149">
        <v>43830</v>
      </c>
      <c r="G41" s="147">
        <f>H41+I41+J41+K41</f>
        <v>0</v>
      </c>
      <c r="H41" s="147">
        <v>0</v>
      </c>
      <c r="I41" s="147">
        <v>0</v>
      </c>
      <c r="J41" s="147">
        <v>0</v>
      </c>
      <c r="K41" s="147">
        <v>0</v>
      </c>
      <c r="L41" s="147" t="s">
        <v>3</v>
      </c>
      <c r="M41" s="147" t="s">
        <v>3</v>
      </c>
      <c r="N41" s="147" t="s">
        <v>3</v>
      </c>
      <c r="O41" s="147" t="s">
        <v>3</v>
      </c>
      <c r="P41" s="151"/>
    </row>
    <row r="42" spans="1:16" s="99" customFormat="1" ht="69" customHeight="1" x14ac:dyDescent="0.25">
      <c r="A42" s="108"/>
      <c r="B42" s="94" t="s">
        <v>319</v>
      </c>
      <c r="C42" s="360"/>
      <c r="D42" s="360"/>
      <c r="E42" s="95" t="s">
        <v>2</v>
      </c>
      <c r="F42" s="95">
        <v>43830</v>
      </c>
      <c r="G42" s="96" t="s">
        <v>116</v>
      </c>
      <c r="H42" s="96" t="s">
        <v>116</v>
      </c>
      <c r="I42" s="96" t="s">
        <v>116</v>
      </c>
      <c r="J42" s="96" t="s">
        <v>116</v>
      </c>
      <c r="K42" s="96" t="s">
        <v>116</v>
      </c>
      <c r="L42" s="96"/>
      <c r="M42" s="96"/>
      <c r="N42" s="96"/>
      <c r="O42" s="96" t="s">
        <v>3</v>
      </c>
      <c r="P42" s="101"/>
    </row>
    <row r="43" spans="1:16" s="150" customFormat="1" ht="45.75" customHeight="1" x14ac:dyDescent="0.3">
      <c r="A43" s="148" t="s">
        <v>170</v>
      </c>
      <c r="B43" s="132" t="s">
        <v>364</v>
      </c>
      <c r="C43" s="360"/>
      <c r="D43" s="360"/>
      <c r="E43" s="149">
        <v>43466</v>
      </c>
      <c r="F43" s="149">
        <v>43830</v>
      </c>
      <c r="G43" s="147">
        <f>H43+I43+J43+K43</f>
        <v>28169723</v>
      </c>
      <c r="H43" s="147">
        <v>16398006.130000001</v>
      </c>
      <c r="I43" s="147">
        <v>8954744.1999999993</v>
      </c>
      <c r="J43" s="217">
        <f>2105890-1994194-111696+479510.21+1626379.79+711082.67</f>
        <v>2816972.67</v>
      </c>
      <c r="K43" s="147">
        <v>0</v>
      </c>
      <c r="L43" s="147" t="s">
        <v>3</v>
      </c>
      <c r="M43" s="147" t="s">
        <v>3</v>
      </c>
      <c r="N43" s="147" t="s">
        <v>3</v>
      </c>
      <c r="O43" s="147" t="s">
        <v>3</v>
      </c>
    </row>
    <row r="44" spans="1:16" s="99" customFormat="1" ht="89.25" customHeight="1" x14ac:dyDescent="0.25">
      <c r="A44" s="108"/>
      <c r="B44" s="100" t="s">
        <v>320</v>
      </c>
      <c r="C44" s="360"/>
      <c r="D44" s="360"/>
      <c r="E44" s="95" t="s">
        <v>2</v>
      </c>
      <c r="F44" s="95">
        <v>43830</v>
      </c>
      <c r="G44" s="96" t="s">
        <v>2</v>
      </c>
      <c r="H44" s="96" t="s">
        <v>2</v>
      </c>
      <c r="I44" s="96" t="s">
        <v>2</v>
      </c>
      <c r="J44" s="96" t="s">
        <v>2</v>
      </c>
      <c r="K44" s="96" t="s">
        <v>2</v>
      </c>
      <c r="L44" s="96"/>
      <c r="M44" s="96"/>
      <c r="N44" s="96"/>
      <c r="O44" s="96" t="s">
        <v>3</v>
      </c>
    </row>
    <row r="45" spans="1:16" s="150" customFormat="1" ht="51.75" customHeight="1" x14ac:dyDescent="0.3">
      <c r="A45" s="148" t="s">
        <v>171</v>
      </c>
      <c r="B45" s="132" t="s">
        <v>365</v>
      </c>
      <c r="C45" s="360"/>
      <c r="D45" s="360"/>
      <c r="E45" s="149">
        <v>43466</v>
      </c>
      <c r="F45" s="149">
        <v>43830</v>
      </c>
      <c r="G45" s="147">
        <f>H45+I45+J45+K45</f>
        <v>969680</v>
      </c>
      <c r="H45" s="147">
        <v>564464.86</v>
      </c>
      <c r="I45" s="147">
        <v>308247.13</v>
      </c>
      <c r="J45" s="217">
        <f>96968+0.01</f>
        <v>96968.01</v>
      </c>
      <c r="K45" s="147">
        <v>0</v>
      </c>
      <c r="L45" s="147" t="s">
        <v>3</v>
      </c>
      <c r="M45" s="147" t="s">
        <v>3</v>
      </c>
      <c r="N45" s="147" t="s">
        <v>3</v>
      </c>
      <c r="O45" s="147" t="s">
        <v>3</v>
      </c>
    </row>
    <row r="46" spans="1:16" s="99" customFormat="1" ht="49.5" x14ac:dyDescent="0.25">
      <c r="A46" s="108"/>
      <c r="B46" s="98" t="s">
        <v>321</v>
      </c>
      <c r="C46" s="360"/>
      <c r="D46" s="360"/>
      <c r="E46" s="95" t="s">
        <v>2</v>
      </c>
      <c r="F46" s="95">
        <v>43830</v>
      </c>
      <c r="G46" s="96" t="s">
        <v>2</v>
      </c>
      <c r="H46" s="96" t="s">
        <v>2</v>
      </c>
      <c r="I46" s="96" t="s">
        <v>2</v>
      </c>
      <c r="J46" s="96" t="s">
        <v>2</v>
      </c>
      <c r="K46" s="96" t="s">
        <v>2</v>
      </c>
      <c r="L46" s="96"/>
      <c r="M46" s="96"/>
      <c r="N46" s="96"/>
      <c r="O46" s="96" t="s">
        <v>3</v>
      </c>
    </row>
    <row r="47" spans="1:16" s="141" customFormat="1" ht="85.5" customHeight="1" x14ac:dyDescent="0.3">
      <c r="A47" s="163" t="s">
        <v>120</v>
      </c>
      <c r="B47" s="138" t="s">
        <v>366</v>
      </c>
      <c r="C47" s="139" t="s">
        <v>136</v>
      </c>
      <c r="D47" s="378" t="s">
        <v>322</v>
      </c>
      <c r="E47" s="140">
        <v>43466</v>
      </c>
      <c r="F47" s="140">
        <v>43830</v>
      </c>
      <c r="G47" s="140">
        <f>H47+I47+J47+K47</f>
        <v>95051905.590000004</v>
      </c>
      <c r="H47" s="140">
        <f>H48+H49+H50+H52+H53+H54+H56+H58+H60</f>
        <v>0</v>
      </c>
      <c r="I47" s="140">
        <f t="shared" ref="I47:K47" si="5">I48+I49+I50+I52+I53+I54+I56+I58+I60</f>
        <v>1968540</v>
      </c>
      <c r="J47" s="140">
        <f t="shared" si="5"/>
        <v>93083365.590000004</v>
      </c>
      <c r="K47" s="140">
        <f t="shared" si="5"/>
        <v>0</v>
      </c>
      <c r="L47" s="139" t="s">
        <v>3</v>
      </c>
      <c r="M47" s="139" t="s">
        <v>3</v>
      </c>
      <c r="N47" s="139" t="s">
        <v>3</v>
      </c>
      <c r="O47" s="139" t="s">
        <v>3</v>
      </c>
    </row>
    <row r="48" spans="1:16" s="150" customFormat="1" ht="69" customHeight="1" x14ac:dyDescent="0.3">
      <c r="A48" s="148" t="s">
        <v>151</v>
      </c>
      <c r="B48" s="131" t="s">
        <v>367</v>
      </c>
      <c r="C48" s="378" t="s">
        <v>57</v>
      </c>
      <c r="D48" s="379"/>
      <c r="E48" s="149">
        <v>43466</v>
      </c>
      <c r="F48" s="149">
        <v>43830</v>
      </c>
      <c r="G48" s="147">
        <f t="shared" ref="G48:G50" si="6">H48+I48+J48+K48</f>
        <v>0</v>
      </c>
      <c r="H48" s="147">
        <v>0</v>
      </c>
      <c r="I48" s="147">
        <v>0</v>
      </c>
      <c r="J48" s="147">
        <f>1720639-1720639</f>
        <v>0</v>
      </c>
      <c r="K48" s="147">
        <v>0</v>
      </c>
      <c r="L48" s="147" t="s">
        <v>3</v>
      </c>
      <c r="M48" s="147" t="s">
        <v>3</v>
      </c>
      <c r="N48" s="147" t="s">
        <v>3</v>
      </c>
      <c r="O48" s="147" t="s">
        <v>3</v>
      </c>
      <c r="P48" s="151"/>
    </row>
    <row r="49" spans="1:16" s="150" customFormat="1" ht="73.5" customHeight="1" x14ac:dyDescent="0.3">
      <c r="A49" s="148" t="s">
        <v>172</v>
      </c>
      <c r="B49" s="131" t="s">
        <v>368</v>
      </c>
      <c r="C49" s="379"/>
      <c r="D49" s="379"/>
      <c r="E49" s="149">
        <v>43466</v>
      </c>
      <c r="F49" s="149">
        <v>43830</v>
      </c>
      <c r="G49" s="147">
        <f t="shared" si="6"/>
        <v>23202186.640000001</v>
      </c>
      <c r="H49" s="147">
        <v>0</v>
      </c>
      <c r="I49" s="147">
        <v>0</v>
      </c>
      <c r="J49" s="247">
        <f>20420000+1904508.47+877678.17</f>
        <v>23202186.640000001</v>
      </c>
      <c r="K49" s="147">
        <v>0</v>
      </c>
      <c r="L49" s="147" t="s">
        <v>3</v>
      </c>
      <c r="M49" s="147" t="s">
        <v>3</v>
      </c>
      <c r="N49" s="147" t="s">
        <v>3</v>
      </c>
      <c r="O49" s="147" t="s">
        <v>3</v>
      </c>
    </row>
    <row r="50" spans="1:16" s="150" customFormat="1" ht="75" x14ac:dyDescent="0.3">
      <c r="A50" s="148" t="s">
        <v>173</v>
      </c>
      <c r="B50" s="219" t="s">
        <v>396</v>
      </c>
      <c r="C50" s="379"/>
      <c r="D50" s="379"/>
      <c r="E50" s="149">
        <v>43466</v>
      </c>
      <c r="F50" s="149">
        <v>43830</v>
      </c>
      <c r="G50" s="147">
        <f t="shared" si="6"/>
        <v>15178532</v>
      </c>
      <c r="H50" s="147">
        <v>0</v>
      </c>
      <c r="I50" s="147">
        <v>0</v>
      </c>
      <c r="J50" s="247">
        <f>681742+150000+550000+2254504+7293200+4249086</f>
        <v>15178532</v>
      </c>
      <c r="K50" s="147">
        <v>0</v>
      </c>
      <c r="L50" s="147" t="s">
        <v>3</v>
      </c>
      <c r="M50" s="147" t="s">
        <v>3</v>
      </c>
      <c r="N50" s="147" t="s">
        <v>3</v>
      </c>
      <c r="O50" s="147" t="s">
        <v>3</v>
      </c>
    </row>
    <row r="51" spans="1:16" s="99" customFormat="1" ht="67.5" customHeight="1" x14ac:dyDescent="0.25">
      <c r="A51" s="108"/>
      <c r="B51" s="94" t="s">
        <v>333</v>
      </c>
      <c r="C51" s="379"/>
      <c r="D51" s="379"/>
      <c r="E51" s="95" t="s">
        <v>2</v>
      </c>
      <c r="F51" s="95">
        <v>43830</v>
      </c>
      <c r="G51" s="96" t="s">
        <v>2</v>
      </c>
      <c r="H51" s="96" t="s">
        <v>2</v>
      </c>
      <c r="I51" s="96" t="s">
        <v>2</v>
      </c>
      <c r="J51" s="96" t="s">
        <v>2</v>
      </c>
      <c r="K51" s="96" t="s">
        <v>2</v>
      </c>
      <c r="L51" s="96"/>
      <c r="M51" s="96"/>
      <c r="N51" s="96"/>
      <c r="O51" s="96" t="s">
        <v>3</v>
      </c>
      <c r="P51" s="96"/>
    </row>
    <row r="52" spans="1:16" s="150" customFormat="1" ht="99" customHeight="1" x14ac:dyDescent="0.3">
      <c r="A52" s="148" t="s">
        <v>329</v>
      </c>
      <c r="B52" s="131" t="s">
        <v>369</v>
      </c>
      <c r="C52" s="379"/>
      <c r="D52" s="379"/>
      <c r="E52" s="149">
        <v>43466</v>
      </c>
      <c r="F52" s="149">
        <v>43830</v>
      </c>
      <c r="G52" s="147">
        <f t="shared" ref="G52:G56" si="7">H52+I52+J52+K52</f>
        <v>4586020.58</v>
      </c>
      <c r="H52" s="147">
        <v>0</v>
      </c>
      <c r="I52" s="147">
        <v>0</v>
      </c>
      <c r="J52" s="247">
        <f>500000+4086020.58</f>
        <v>4586020.58</v>
      </c>
      <c r="K52" s="147">
        <v>0</v>
      </c>
      <c r="L52" s="147" t="s">
        <v>3</v>
      </c>
      <c r="M52" s="147" t="s">
        <v>3</v>
      </c>
      <c r="N52" s="147" t="s">
        <v>3</v>
      </c>
      <c r="O52" s="147" t="s">
        <v>3</v>
      </c>
    </row>
    <row r="53" spans="1:16" s="150" customFormat="1" ht="69" customHeight="1" x14ac:dyDescent="0.3">
      <c r="A53" s="148" t="s">
        <v>330</v>
      </c>
      <c r="B53" s="131" t="s">
        <v>371</v>
      </c>
      <c r="C53" s="379"/>
      <c r="D53" s="379"/>
      <c r="E53" s="149">
        <v>43466</v>
      </c>
      <c r="F53" s="149">
        <v>43830</v>
      </c>
      <c r="G53" s="147">
        <f t="shared" si="7"/>
        <v>0</v>
      </c>
      <c r="H53" s="147">
        <v>0</v>
      </c>
      <c r="I53" s="147">
        <v>0</v>
      </c>
      <c r="J53" s="147">
        <v>0</v>
      </c>
      <c r="K53" s="147">
        <v>0</v>
      </c>
      <c r="L53" s="147" t="s">
        <v>3</v>
      </c>
      <c r="M53" s="147" t="s">
        <v>3</v>
      </c>
      <c r="N53" s="147" t="s">
        <v>3</v>
      </c>
      <c r="O53" s="147" t="s">
        <v>3</v>
      </c>
    </row>
    <row r="54" spans="1:16" s="150" customFormat="1" ht="171.75" customHeight="1" x14ac:dyDescent="0.3">
      <c r="A54" s="148" t="s">
        <v>174</v>
      </c>
      <c r="B54" s="133" t="s">
        <v>373</v>
      </c>
      <c r="C54" s="379"/>
      <c r="D54" s="379"/>
      <c r="E54" s="149">
        <v>43466</v>
      </c>
      <c r="F54" s="149">
        <v>43830</v>
      </c>
      <c r="G54" s="147">
        <f t="shared" si="7"/>
        <v>100000</v>
      </c>
      <c r="H54" s="147">
        <v>0</v>
      </c>
      <c r="I54" s="147">
        <v>0</v>
      </c>
      <c r="J54" s="247">
        <v>100000</v>
      </c>
      <c r="K54" s="147">
        <v>0</v>
      </c>
      <c r="L54" s="147" t="s">
        <v>3</v>
      </c>
      <c r="M54" s="147" t="s">
        <v>3</v>
      </c>
      <c r="N54" s="147" t="s">
        <v>3</v>
      </c>
      <c r="O54" s="147" t="s">
        <v>3</v>
      </c>
    </row>
    <row r="55" spans="1:16" s="99" customFormat="1" ht="69" customHeight="1" x14ac:dyDescent="0.25">
      <c r="A55" s="108"/>
      <c r="B55" s="94" t="s">
        <v>334</v>
      </c>
      <c r="C55" s="379"/>
      <c r="D55" s="379"/>
      <c r="E55" s="95" t="s">
        <v>2</v>
      </c>
      <c r="F55" s="95">
        <v>43830</v>
      </c>
      <c r="G55" s="96" t="s">
        <v>2</v>
      </c>
      <c r="H55" s="96" t="s">
        <v>2</v>
      </c>
      <c r="I55" s="96" t="s">
        <v>2</v>
      </c>
      <c r="J55" s="96" t="s">
        <v>2</v>
      </c>
      <c r="K55" s="96" t="s">
        <v>2</v>
      </c>
      <c r="L55" s="96"/>
      <c r="M55" s="96"/>
      <c r="N55" s="96"/>
      <c r="O55" s="96" t="s">
        <v>3</v>
      </c>
      <c r="P55" s="96"/>
    </row>
    <row r="56" spans="1:16" s="150" customFormat="1" ht="99" customHeight="1" x14ac:dyDescent="0.3">
      <c r="A56" s="148" t="s">
        <v>331</v>
      </c>
      <c r="B56" s="131" t="s">
        <v>397</v>
      </c>
      <c r="C56" s="379"/>
      <c r="D56" s="379"/>
      <c r="E56" s="149">
        <v>43466</v>
      </c>
      <c r="F56" s="149">
        <v>43830</v>
      </c>
      <c r="G56" s="147">
        <f t="shared" si="7"/>
        <v>50000000</v>
      </c>
      <c r="H56" s="147">
        <v>0</v>
      </c>
      <c r="I56" s="147">
        <v>0</v>
      </c>
      <c r="J56" s="147">
        <v>50000000</v>
      </c>
      <c r="K56" s="147">
        <v>0</v>
      </c>
      <c r="L56" s="147" t="s">
        <v>3</v>
      </c>
      <c r="M56" s="147" t="s">
        <v>3</v>
      </c>
      <c r="N56" s="147" t="s">
        <v>3</v>
      </c>
      <c r="O56" s="147" t="s">
        <v>3</v>
      </c>
      <c r="P56" s="147"/>
    </row>
    <row r="57" spans="1:16" s="99" customFormat="1" ht="67.5" customHeight="1" x14ac:dyDescent="0.25">
      <c r="A57" s="108"/>
      <c r="B57" s="94" t="s">
        <v>335</v>
      </c>
      <c r="C57" s="379"/>
      <c r="D57" s="379"/>
      <c r="E57" s="95" t="s">
        <v>2</v>
      </c>
      <c r="F57" s="95">
        <v>43830</v>
      </c>
      <c r="G57" s="96" t="s">
        <v>2</v>
      </c>
      <c r="H57" s="96" t="s">
        <v>2</v>
      </c>
      <c r="I57" s="96" t="s">
        <v>2</v>
      </c>
      <c r="J57" s="96" t="s">
        <v>2</v>
      </c>
      <c r="K57" s="96" t="s">
        <v>2</v>
      </c>
      <c r="L57" s="96"/>
      <c r="M57" s="96"/>
      <c r="N57" s="96"/>
      <c r="O57" s="96" t="s">
        <v>3</v>
      </c>
      <c r="P57" s="96"/>
    </row>
    <row r="58" spans="1:16" s="150" customFormat="1" ht="82.5" customHeight="1" x14ac:dyDescent="0.3">
      <c r="A58" s="148" t="s">
        <v>332</v>
      </c>
      <c r="B58" s="131" t="s">
        <v>379</v>
      </c>
      <c r="C58" s="379"/>
      <c r="D58" s="379"/>
      <c r="E58" s="149">
        <v>43466</v>
      </c>
      <c r="F58" s="149">
        <v>43830</v>
      </c>
      <c r="G58" s="147">
        <f>H58+I58+J58+K58</f>
        <v>1968540</v>
      </c>
      <c r="H58" s="147">
        <v>0</v>
      </c>
      <c r="I58" s="247">
        <f>1190354+778186</f>
        <v>1968540</v>
      </c>
      <c r="J58" s="147">
        <v>0</v>
      </c>
      <c r="K58" s="147">
        <v>0</v>
      </c>
      <c r="L58" s="147" t="s">
        <v>3</v>
      </c>
      <c r="M58" s="147" t="s">
        <v>3</v>
      </c>
      <c r="N58" s="147" t="s">
        <v>3</v>
      </c>
      <c r="O58" s="147" t="s">
        <v>3</v>
      </c>
    </row>
    <row r="59" spans="1:16" s="99" customFormat="1" ht="49.5" customHeight="1" x14ac:dyDescent="0.25">
      <c r="A59" s="108"/>
      <c r="B59" s="94" t="s">
        <v>336</v>
      </c>
      <c r="C59" s="379"/>
      <c r="D59" s="379"/>
      <c r="E59" s="95" t="s">
        <v>2</v>
      </c>
      <c r="F59" s="95">
        <v>43830</v>
      </c>
      <c r="G59" s="95" t="s">
        <v>2</v>
      </c>
      <c r="H59" s="95" t="s">
        <v>2</v>
      </c>
      <c r="I59" s="95" t="s">
        <v>2</v>
      </c>
      <c r="J59" s="95" t="s">
        <v>2</v>
      </c>
      <c r="K59" s="95" t="s">
        <v>2</v>
      </c>
      <c r="L59" s="96"/>
      <c r="M59" s="96"/>
      <c r="N59" s="96"/>
      <c r="O59" s="96" t="s">
        <v>3</v>
      </c>
    </row>
    <row r="60" spans="1:16" s="164" customFormat="1" ht="81" customHeight="1" x14ac:dyDescent="0.3">
      <c r="A60" s="148" t="s">
        <v>175</v>
      </c>
      <c r="B60" s="131" t="s">
        <v>394</v>
      </c>
      <c r="C60" s="380"/>
      <c r="D60" s="380"/>
      <c r="E60" s="149">
        <v>43525</v>
      </c>
      <c r="F60" s="149">
        <v>43830</v>
      </c>
      <c r="G60" s="147">
        <f>H60+I60+J60+K60</f>
        <v>16626.37</v>
      </c>
      <c r="H60" s="147">
        <v>0</v>
      </c>
      <c r="I60" s="147">
        <v>0</v>
      </c>
      <c r="J60" s="147">
        <v>16626.37</v>
      </c>
      <c r="K60" s="147">
        <v>0</v>
      </c>
      <c r="L60" s="147"/>
      <c r="M60" s="147" t="s">
        <v>3</v>
      </c>
      <c r="N60" s="147"/>
      <c r="O60" s="147"/>
    </row>
    <row r="61" spans="1:16" s="226" customFormat="1" ht="53.25" customHeight="1" x14ac:dyDescent="0.25">
      <c r="A61" s="224"/>
      <c r="B61" s="84" t="s">
        <v>328</v>
      </c>
      <c r="C61" s="225"/>
      <c r="D61" s="225"/>
      <c r="E61" s="79" t="s">
        <v>2</v>
      </c>
      <c r="F61" s="79">
        <v>43646</v>
      </c>
      <c r="G61" s="79" t="s">
        <v>2</v>
      </c>
      <c r="H61" s="79" t="s">
        <v>2</v>
      </c>
      <c r="I61" s="79" t="s">
        <v>2</v>
      </c>
      <c r="J61" s="79" t="s">
        <v>2</v>
      </c>
      <c r="K61" s="79" t="s">
        <v>2</v>
      </c>
      <c r="L61" s="10"/>
      <c r="M61" s="10" t="s">
        <v>3</v>
      </c>
      <c r="N61" s="10"/>
      <c r="O61" s="10"/>
    </row>
    <row r="62" spans="1:16" s="137" customFormat="1" ht="93.75" customHeight="1" x14ac:dyDescent="0.3">
      <c r="A62" s="134" t="s">
        <v>121</v>
      </c>
      <c r="B62" s="142" t="s">
        <v>383</v>
      </c>
      <c r="C62" s="143" t="s">
        <v>136</v>
      </c>
      <c r="D62" s="360" t="s">
        <v>323</v>
      </c>
      <c r="E62" s="135">
        <v>43466</v>
      </c>
      <c r="F62" s="135">
        <v>43830</v>
      </c>
      <c r="G62" s="136">
        <f>H62+I62+J62+K62</f>
        <v>0</v>
      </c>
      <c r="H62" s="136">
        <f>H63+H65</f>
        <v>0</v>
      </c>
      <c r="I62" s="136">
        <f t="shared" ref="I62:K62" si="8">I63+I65</f>
        <v>0</v>
      </c>
      <c r="J62" s="136">
        <f>J63+J65</f>
        <v>0</v>
      </c>
      <c r="K62" s="136">
        <f t="shared" si="8"/>
        <v>0</v>
      </c>
      <c r="L62" s="136" t="s">
        <v>3</v>
      </c>
      <c r="M62" s="136" t="s">
        <v>3</v>
      </c>
      <c r="N62" s="136" t="s">
        <v>3</v>
      </c>
      <c r="O62" s="136" t="s">
        <v>3</v>
      </c>
    </row>
    <row r="63" spans="1:16" s="150" customFormat="1" ht="45.75" customHeight="1" x14ac:dyDescent="0.3">
      <c r="A63" s="148" t="s">
        <v>152</v>
      </c>
      <c r="B63" s="132" t="s">
        <v>384</v>
      </c>
      <c r="C63" s="366" t="s">
        <v>135</v>
      </c>
      <c r="D63" s="360"/>
      <c r="E63" s="149">
        <v>43466</v>
      </c>
      <c r="F63" s="149">
        <v>43830</v>
      </c>
      <c r="G63" s="147">
        <f>H63+I63+J63+K63</f>
        <v>0</v>
      </c>
      <c r="H63" s="147">
        <v>0</v>
      </c>
      <c r="I63" s="147">
        <v>0</v>
      </c>
      <c r="J63" s="147">
        <v>0</v>
      </c>
      <c r="K63" s="147">
        <v>0</v>
      </c>
      <c r="L63" s="147" t="s">
        <v>3</v>
      </c>
      <c r="M63" s="147" t="s">
        <v>3</v>
      </c>
      <c r="N63" s="147" t="s">
        <v>3</v>
      </c>
      <c r="O63" s="147" t="s">
        <v>3</v>
      </c>
    </row>
    <row r="64" spans="1:16" s="99" customFormat="1" ht="78.75" customHeight="1" x14ac:dyDescent="0.25">
      <c r="A64" s="108"/>
      <c r="B64" s="100" t="s">
        <v>337</v>
      </c>
      <c r="C64" s="366"/>
      <c r="D64" s="360"/>
      <c r="E64" s="95" t="s">
        <v>2</v>
      </c>
      <c r="F64" s="95">
        <v>43830</v>
      </c>
      <c r="G64" s="96" t="s">
        <v>2</v>
      </c>
      <c r="H64" s="96" t="s">
        <v>2</v>
      </c>
      <c r="I64" s="96" t="s">
        <v>2</v>
      </c>
      <c r="J64" s="96" t="s">
        <v>2</v>
      </c>
      <c r="K64" s="96" t="s">
        <v>2</v>
      </c>
      <c r="L64" s="96"/>
      <c r="M64" s="96"/>
      <c r="N64" s="96"/>
      <c r="O64" s="96" t="s">
        <v>3</v>
      </c>
    </row>
    <row r="65" spans="1:21" s="150" customFormat="1" ht="42.75" customHeight="1" x14ac:dyDescent="0.3">
      <c r="A65" s="148" t="s">
        <v>153</v>
      </c>
      <c r="B65" s="132" t="s">
        <v>386</v>
      </c>
      <c r="C65" s="366"/>
      <c r="D65" s="360"/>
      <c r="E65" s="149">
        <v>43466</v>
      </c>
      <c r="F65" s="149">
        <v>43830</v>
      </c>
      <c r="G65" s="147">
        <f>H65+I65+J65+K65</f>
        <v>0</v>
      </c>
      <c r="H65" s="147">
        <v>0</v>
      </c>
      <c r="I65" s="147">
        <v>0</v>
      </c>
      <c r="J65" s="147">
        <v>0</v>
      </c>
      <c r="K65" s="147">
        <v>0</v>
      </c>
      <c r="L65" s="147" t="s">
        <v>3</v>
      </c>
      <c r="M65" s="147" t="s">
        <v>3</v>
      </c>
      <c r="N65" s="147" t="s">
        <v>3</v>
      </c>
      <c r="O65" s="147" t="s">
        <v>3</v>
      </c>
    </row>
    <row r="66" spans="1:21" s="99" customFormat="1" ht="83.25" customHeight="1" x14ac:dyDescent="0.25">
      <c r="A66" s="108"/>
      <c r="B66" s="100" t="s">
        <v>338</v>
      </c>
      <c r="C66" s="366"/>
      <c r="D66" s="360"/>
      <c r="E66" s="95" t="s">
        <v>2</v>
      </c>
      <c r="F66" s="95">
        <v>43830</v>
      </c>
      <c r="G66" s="96" t="s">
        <v>2</v>
      </c>
      <c r="H66" s="96" t="s">
        <v>2</v>
      </c>
      <c r="I66" s="96" t="s">
        <v>2</v>
      </c>
      <c r="J66" s="96" t="s">
        <v>2</v>
      </c>
      <c r="K66" s="96" t="s">
        <v>2</v>
      </c>
      <c r="L66" s="96"/>
      <c r="M66" s="96"/>
      <c r="N66" s="96"/>
      <c r="O66" s="96" t="s">
        <v>3</v>
      </c>
    </row>
    <row r="67" spans="1:21" s="137" customFormat="1" ht="120" customHeight="1" x14ac:dyDescent="0.3">
      <c r="A67" s="134" t="s">
        <v>127</v>
      </c>
      <c r="B67" s="172" t="s">
        <v>388</v>
      </c>
      <c r="C67" s="144" t="s">
        <v>136</v>
      </c>
      <c r="D67" s="360" t="s">
        <v>324</v>
      </c>
      <c r="E67" s="135">
        <v>43466</v>
      </c>
      <c r="F67" s="135">
        <v>43830</v>
      </c>
      <c r="G67" s="136">
        <f>H67+I67+J67+K67</f>
        <v>101010101.02</v>
      </c>
      <c r="H67" s="136">
        <f>H68+H69</f>
        <v>0</v>
      </c>
      <c r="I67" s="136">
        <f t="shared" ref="I67:K67" si="9">I68+I69</f>
        <v>100000000</v>
      </c>
      <c r="J67" s="136">
        <f t="shared" si="9"/>
        <v>1010101.02</v>
      </c>
      <c r="K67" s="136">
        <f t="shared" si="9"/>
        <v>0</v>
      </c>
      <c r="L67" s="136" t="s">
        <v>3</v>
      </c>
      <c r="M67" s="136" t="s">
        <v>3</v>
      </c>
      <c r="N67" s="136" t="s">
        <v>3</v>
      </c>
      <c r="O67" s="136" t="s">
        <v>3</v>
      </c>
    </row>
    <row r="68" spans="1:21" s="150" customFormat="1" ht="93.75" x14ac:dyDescent="0.3">
      <c r="A68" s="148" t="s">
        <v>325</v>
      </c>
      <c r="B68" s="173" t="s">
        <v>389</v>
      </c>
      <c r="C68" s="366" t="s">
        <v>326</v>
      </c>
      <c r="D68" s="360"/>
      <c r="E68" s="149">
        <v>43466</v>
      </c>
      <c r="F68" s="149">
        <v>43830</v>
      </c>
      <c r="G68" s="147">
        <f>H68+I68+J68+K68</f>
        <v>0</v>
      </c>
      <c r="H68" s="147">
        <v>0</v>
      </c>
      <c r="I68" s="147">
        <v>0</v>
      </c>
      <c r="J68" s="147">
        <v>0</v>
      </c>
      <c r="K68" s="147">
        <v>0</v>
      </c>
      <c r="L68" s="147" t="s">
        <v>3</v>
      </c>
      <c r="M68" s="147" t="s">
        <v>3</v>
      </c>
      <c r="N68" s="147" t="s">
        <v>3</v>
      </c>
      <c r="O68" s="147" t="s">
        <v>3</v>
      </c>
    </row>
    <row r="69" spans="1:21" s="150" customFormat="1" ht="56.25" x14ac:dyDescent="0.3">
      <c r="A69" s="148" t="s">
        <v>327</v>
      </c>
      <c r="B69" s="173" t="s">
        <v>390</v>
      </c>
      <c r="C69" s="366"/>
      <c r="D69" s="360"/>
      <c r="E69" s="149">
        <v>43466</v>
      </c>
      <c r="F69" s="149">
        <v>43830</v>
      </c>
      <c r="G69" s="147">
        <f>H69+I69+J69+K69</f>
        <v>101010101.02</v>
      </c>
      <c r="H69" s="147">
        <v>0</v>
      </c>
      <c r="I69" s="147">
        <v>100000000</v>
      </c>
      <c r="J69" s="147">
        <v>1010101.02</v>
      </c>
      <c r="K69" s="147">
        <v>0</v>
      </c>
      <c r="L69" s="147" t="s">
        <v>3</v>
      </c>
      <c r="M69" s="147" t="s">
        <v>3</v>
      </c>
      <c r="N69" s="147" t="s">
        <v>3</v>
      </c>
      <c r="O69" s="147" t="s">
        <v>3</v>
      </c>
    </row>
    <row r="70" spans="1:21" s="7" customFormat="1" ht="75" x14ac:dyDescent="0.3">
      <c r="A70" s="253"/>
      <c r="B70" s="171" t="s">
        <v>339</v>
      </c>
      <c r="C70" s="366"/>
      <c r="D70" s="360"/>
      <c r="E70" s="79" t="s">
        <v>2</v>
      </c>
      <c r="F70" s="79">
        <v>43830</v>
      </c>
      <c r="G70" s="96" t="s">
        <v>2</v>
      </c>
      <c r="H70" s="96" t="s">
        <v>2</v>
      </c>
      <c r="I70" s="96" t="s">
        <v>2</v>
      </c>
      <c r="J70" s="96" t="s">
        <v>2</v>
      </c>
      <c r="K70" s="96" t="s">
        <v>2</v>
      </c>
      <c r="L70" s="10"/>
      <c r="M70" s="10"/>
      <c r="N70" s="10"/>
      <c r="O70" s="96" t="s">
        <v>3</v>
      </c>
    </row>
    <row r="71" spans="1:21" s="7" customFormat="1" ht="28.5" customHeight="1" x14ac:dyDescent="0.3">
      <c r="A71" s="253"/>
      <c r="B71" s="377" t="s">
        <v>392</v>
      </c>
      <c r="C71" s="377"/>
      <c r="D71" s="377"/>
      <c r="E71" s="377"/>
      <c r="F71" s="377"/>
      <c r="G71" s="117">
        <f>H71+I71+J71+K71</f>
        <v>225201409.61000001</v>
      </c>
      <c r="H71" s="117">
        <f>H38+H47+H62+H67</f>
        <v>16962470.989999998</v>
      </c>
      <c r="I71" s="117">
        <f>I38+I47+I62+I67</f>
        <v>111231531.33</v>
      </c>
      <c r="J71" s="117">
        <f>J38+J47+J62+J67</f>
        <v>97007407.290000007</v>
      </c>
      <c r="K71" s="117">
        <f>K38+K47+K62+K67</f>
        <v>0</v>
      </c>
      <c r="L71" s="119" t="s">
        <v>2</v>
      </c>
      <c r="M71" s="119" t="s">
        <v>2</v>
      </c>
      <c r="N71" s="119" t="s">
        <v>2</v>
      </c>
      <c r="O71" s="119" t="s">
        <v>2</v>
      </c>
    </row>
    <row r="72" spans="1:21" s="7" customFormat="1" ht="27.75" customHeight="1" x14ac:dyDescent="0.3">
      <c r="A72" s="253"/>
      <c r="B72" s="377" t="s">
        <v>55</v>
      </c>
      <c r="C72" s="377"/>
      <c r="D72" s="377"/>
      <c r="E72" s="377"/>
      <c r="F72" s="377"/>
      <c r="G72" s="117">
        <f>H72+I72+J72+K72</f>
        <v>263870844.61000001</v>
      </c>
      <c r="H72" s="117">
        <f>H36+H24+H71</f>
        <v>35960297.43</v>
      </c>
      <c r="I72" s="117">
        <f>I36+I24+I71</f>
        <v>121606004.56999999</v>
      </c>
      <c r="J72" s="117">
        <f>J36+J24+J71</f>
        <v>106304542.61</v>
      </c>
      <c r="K72" s="117">
        <f>K36+K24+K71</f>
        <v>0</v>
      </c>
      <c r="L72" s="119" t="s">
        <v>2</v>
      </c>
      <c r="M72" s="119" t="s">
        <v>2</v>
      </c>
      <c r="N72" s="119" t="s">
        <v>2</v>
      </c>
      <c r="O72" s="119" t="s">
        <v>2</v>
      </c>
    </row>
    <row r="73" spans="1:21" ht="18.75" x14ac:dyDescent="0.2">
      <c r="B73" s="11" t="s">
        <v>85</v>
      </c>
      <c r="C73" s="11"/>
      <c r="D73" s="11"/>
      <c r="E73" s="11"/>
      <c r="F73" s="11"/>
      <c r="G73" s="11"/>
      <c r="H73" s="11"/>
      <c r="I73" s="11"/>
      <c r="J73" s="11"/>
      <c r="K73" s="11"/>
    </row>
    <row r="74" spans="1:21" ht="32.25" customHeight="1" x14ac:dyDescent="0.2"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21" ht="18.75" x14ac:dyDescent="0.2">
      <c r="B75" s="11" t="s">
        <v>4</v>
      </c>
      <c r="C75" s="11"/>
      <c r="D75" s="11"/>
      <c r="E75" s="11"/>
      <c r="F75" s="4"/>
      <c r="G75" s="4"/>
      <c r="H75" s="11"/>
      <c r="I75" s="11"/>
      <c r="J75" s="11"/>
      <c r="K75" s="11"/>
    </row>
    <row r="76" spans="1:21" ht="70.5" customHeight="1" x14ac:dyDescent="0.2">
      <c r="A76" s="254"/>
      <c r="B76" s="12" t="s">
        <v>67</v>
      </c>
      <c r="C76" s="12"/>
      <c r="D76" s="12"/>
      <c r="E76" s="13"/>
      <c r="F76" s="4"/>
      <c r="H76" s="14"/>
      <c r="I76" s="14"/>
      <c r="J76" s="370" t="s">
        <v>43</v>
      </c>
      <c r="K76" s="370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spans="1:21" ht="18.75" x14ac:dyDescent="0.2">
      <c r="A77" s="254"/>
      <c r="B77" s="12"/>
      <c r="C77" s="12"/>
      <c r="D77" s="12"/>
      <c r="E77" s="13"/>
      <c r="F77" s="4"/>
      <c r="G77" s="256"/>
      <c r="H77" s="256"/>
      <c r="I77" s="256"/>
      <c r="J77" s="256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ht="18.75" customHeight="1" x14ac:dyDescent="0.2">
      <c r="A78" s="254"/>
      <c r="B78" s="12" t="s">
        <v>54</v>
      </c>
      <c r="C78" s="12"/>
      <c r="D78" s="16"/>
      <c r="E78" s="13"/>
      <c r="F78" s="4"/>
      <c r="H78" s="14"/>
      <c r="I78" s="14"/>
      <c r="J78" s="371" t="s">
        <v>53</v>
      </c>
      <c r="K78" s="371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ht="18.75" x14ac:dyDescent="0.2">
      <c r="A79" s="254"/>
      <c r="B79" s="12" t="s">
        <v>393</v>
      </c>
      <c r="C79" s="12"/>
      <c r="D79" s="12"/>
      <c r="E79" s="13"/>
      <c r="F79" s="4"/>
      <c r="H79" s="12"/>
      <c r="I79" s="12"/>
      <c r="J79" s="368" t="s">
        <v>393</v>
      </c>
      <c r="K79" s="368"/>
      <c r="L79" s="12"/>
      <c r="M79" s="15"/>
      <c r="N79" s="15"/>
      <c r="O79" s="15"/>
      <c r="P79" s="15"/>
      <c r="Q79" s="15"/>
      <c r="R79" s="15"/>
      <c r="S79" s="15"/>
      <c r="T79" s="15"/>
      <c r="U79" s="15"/>
    </row>
    <row r="80" spans="1:21" ht="18.75" x14ac:dyDescent="0.2">
      <c r="A80" s="254"/>
      <c r="B80" s="12"/>
      <c r="C80" s="12"/>
      <c r="D80" s="12"/>
      <c r="E80" s="13"/>
      <c r="F80" s="4"/>
      <c r="G80" s="4"/>
      <c r="H80" s="4"/>
      <c r="I80" s="15"/>
      <c r="J80" s="15"/>
      <c r="K80" s="15"/>
      <c r="L80" s="255"/>
      <c r="M80" s="255"/>
      <c r="N80" s="255"/>
      <c r="O80" s="15"/>
    </row>
    <row r="81" spans="1:15" ht="80.25" customHeight="1" x14ac:dyDescent="0.2">
      <c r="A81" s="257"/>
      <c r="B81" s="12" t="s">
        <v>192</v>
      </c>
      <c r="C81" s="14"/>
      <c r="D81" s="12"/>
      <c r="E81" s="13"/>
      <c r="F81" s="4"/>
      <c r="J81" s="370" t="s">
        <v>17</v>
      </c>
      <c r="K81" s="370"/>
      <c r="L81" s="369"/>
      <c r="M81" s="369"/>
      <c r="N81" s="369"/>
      <c r="O81" s="369"/>
    </row>
    <row r="82" spans="1:15" ht="18.75" x14ac:dyDescent="0.2">
      <c r="A82" s="257"/>
      <c r="B82" s="12"/>
      <c r="C82" s="14"/>
      <c r="D82" s="12"/>
      <c r="E82" s="13"/>
      <c r="F82" s="4"/>
      <c r="G82" s="256"/>
      <c r="H82" s="83"/>
      <c r="L82" s="255"/>
      <c r="M82" s="255"/>
      <c r="N82" s="255"/>
      <c r="O82" s="255"/>
    </row>
    <row r="83" spans="1:15" ht="18.75" x14ac:dyDescent="0.2">
      <c r="A83" s="258"/>
      <c r="B83" s="12" t="s">
        <v>193</v>
      </c>
      <c r="C83" s="16"/>
      <c r="D83" s="12"/>
      <c r="E83" s="13"/>
      <c r="F83" s="4"/>
      <c r="I83" s="15"/>
      <c r="J83" s="372" t="s">
        <v>52</v>
      </c>
      <c r="K83" s="372"/>
      <c r="L83" s="369"/>
      <c r="M83" s="369"/>
      <c r="N83" s="369"/>
      <c r="O83" s="369"/>
    </row>
    <row r="84" spans="1:15" ht="20.25" customHeight="1" x14ac:dyDescent="0.3">
      <c r="A84" s="105"/>
      <c r="B84" s="12" t="s">
        <v>393</v>
      </c>
      <c r="C84" s="61"/>
      <c r="D84" s="12"/>
      <c r="E84" s="13"/>
      <c r="F84" s="4"/>
      <c r="I84" s="15"/>
      <c r="J84" s="368" t="s">
        <v>393</v>
      </c>
      <c r="K84" s="368"/>
      <c r="L84" s="369"/>
      <c r="M84" s="369"/>
      <c r="N84" s="369"/>
      <c r="O84" s="15"/>
    </row>
    <row r="85" spans="1:15" ht="20.25" customHeight="1" x14ac:dyDescent="0.3">
      <c r="A85" s="105"/>
      <c r="B85" s="12"/>
      <c r="C85" s="61"/>
      <c r="D85" s="12"/>
      <c r="E85" s="13"/>
      <c r="F85" s="4"/>
      <c r="I85" s="15"/>
      <c r="J85" s="254"/>
      <c r="K85" s="254"/>
      <c r="L85" s="255"/>
      <c r="M85" s="255"/>
      <c r="N85" s="255"/>
      <c r="O85" s="15"/>
    </row>
    <row r="86" spans="1:15" ht="20.25" customHeight="1" x14ac:dyDescent="0.3">
      <c r="A86" s="105"/>
      <c r="B86" s="12"/>
      <c r="C86" s="61"/>
      <c r="D86" s="12"/>
      <c r="E86" s="13"/>
      <c r="F86" s="4"/>
      <c r="I86" s="15"/>
      <c r="J86" s="254"/>
      <c r="K86" s="254"/>
      <c r="L86" s="255"/>
      <c r="M86" s="255"/>
      <c r="N86" s="255"/>
      <c r="O86" s="15"/>
    </row>
    <row r="87" spans="1:15" ht="20.25" customHeight="1" x14ac:dyDescent="0.3">
      <c r="A87" s="105"/>
      <c r="B87" s="12"/>
      <c r="C87" s="61"/>
      <c r="D87" s="12"/>
      <c r="E87" s="13"/>
      <c r="F87" s="4"/>
      <c r="I87" s="15"/>
      <c r="J87" s="254"/>
      <c r="K87" s="254"/>
      <c r="L87" s="255"/>
      <c r="M87" s="255"/>
      <c r="N87" s="255"/>
      <c r="O87" s="15"/>
    </row>
    <row r="88" spans="1:15" ht="20.25" customHeight="1" x14ac:dyDescent="0.3">
      <c r="A88" s="105"/>
      <c r="B88" s="12" t="s">
        <v>191</v>
      </c>
      <c r="C88" s="61"/>
      <c r="D88" s="12"/>
      <c r="E88" s="13"/>
      <c r="F88" s="4"/>
      <c r="I88" s="15"/>
      <c r="J88" s="254"/>
      <c r="K88" s="254"/>
      <c r="L88" s="255"/>
      <c r="M88" s="255"/>
      <c r="N88" s="255"/>
      <c r="O88" s="15"/>
    </row>
    <row r="89" spans="1:15" ht="18.75" x14ac:dyDescent="0.2">
      <c r="B89" s="255" t="s">
        <v>86</v>
      </c>
      <c r="C89" s="12"/>
      <c r="D89" s="12"/>
      <c r="E89" s="12"/>
      <c r="F89" s="12"/>
      <c r="G89" s="254"/>
      <c r="H89" s="258"/>
      <c r="I89" s="258"/>
      <c r="J89" s="258"/>
      <c r="K89" s="258"/>
    </row>
    <row r="90" spans="1:15" ht="18.75" x14ac:dyDescent="0.2">
      <c r="B90" s="255"/>
      <c r="C90" s="12"/>
      <c r="D90" s="12"/>
      <c r="E90" s="12"/>
      <c r="F90" s="12"/>
      <c r="G90" s="254"/>
      <c r="H90" s="258"/>
      <c r="I90" s="258"/>
      <c r="J90" s="258"/>
      <c r="K90" s="258"/>
    </row>
    <row r="91" spans="1:15" ht="18.75" x14ac:dyDescent="0.2">
      <c r="B91" s="255"/>
      <c r="C91" s="12"/>
      <c r="D91" s="12"/>
      <c r="E91" s="12"/>
      <c r="F91" s="12"/>
      <c r="G91" s="254"/>
      <c r="H91" s="258"/>
      <c r="I91" s="258"/>
      <c r="J91" s="258"/>
      <c r="K91" s="258"/>
    </row>
    <row r="92" spans="1:15" ht="43.5" customHeight="1" x14ac:dyDescent="0.2">
      <c r="B92" s="255" t="s">
        <v>41</v>
      </c>
      <c r="C92" s="16">
        <f>C93+C94+C95</f>
        <v>52428.4</v>
      </c>
      <c r="D92" s="12"/>
      <c r="E92" s="12"/>
      <c r="F92" s="16"/>
      <c r="G92" s="258"/>
      <c r="H92" s="258"/>
      <c r="I92" s="258"/>
      <c r="J92" s="258"/>
      <c r="K92" s="258"/>
    </row>
    <row r="93" spans="1:15" ht="18.75" x14ac:dyDescent="0.2">
      <c r="B93" s="255" t="s">
        <v>142</v>
      </c>
      <c r="C93" s="16">
        <v>4766.2</v>
      </c>
      <c r="D93" s="12"/>
      <c r="E93" s="12"/>
      <c r="F93" s="16"/>
      <c r="G93" s="254"/>
      <c r="H93" s="258"/>
      <c r="I93" s="258"/>
      <c r="J93" s="258"/>
      <c r="K93" s="258"/>
    </row>
    <row r="94" spans="1:15" ht="18.75" x14ac:dyDescent="0.2">
      <c r="B94" s="255" t="s">
        <v>143</v>
      </c>
      <c r="C94" s="16">
        <v>27604.2</v>
      </c>
      <c r="D94" s="12"/>
      <c r="E94" s="12"/>
      <c r="F94" s="12"/>
      <c r="G94" s="254"/>
      <c r="H94" s="258"/>
      <c r="I94" s="258"/>
      <c r="J94" s="258"/>
      <c r="K94" s="258"/>
    </row>
    <row r="95" spans="1:15" ht="18.75" x14ac:dyDescent="0.2">
      <c r="B95" s="255" t="s">
        <v>144</v>
      </c>
      <c r="C95" s="16">
        <v>20058</v>
      </c>
      <c r="D95" s="12"/>
      <c r="E95" s="12"/>
      <c r="F95" s="12"/>
      <c r="G95" s="254"/>
      <c r="H95" s="258"/>
      <c r="I95" s="258"/>
      <c r="J95" s="258"/>
      <c r="K95" s="258"/>
    </row>
    <row r="96" spans="1:15" ht="29.25" customHeight="1" x14ac:dyDescent="0.2">
      <c r="A96" s="106" t="s">
        <v>142</v>
      </c>
      <c r="B96" s="113">
        <v>0.100000003382515</v>
      </c>
      <c r="C96" s="12"/>
      <c r="D96" s="12"/>
      <c r="E96" s="12"/>
      <c r="F96" s="12"/>
      <c r="G96" s="254"/>
      <c r="H96" s="258"/>
      <c r="I96" s="258"/>
      <c r="J96" s="258"/>
      <c r="K96" s="258"/>
    </row>
    <row r="97" spans="1:11" ht="29.25" customHeight="1" x14ac:dyDescent="0.2">
      <c r="A97" s="106" t="s">
        <v>144</v>
      </c>
      <c r="B97" s="114">
        <v>0.299999998940845</v>
      </c>
      <c r="C97" s="12"/>
      <c r="D97" s="12"/>
      <c r="E97" s="12"/>
      <c r="F97" s="12"/>
      <c r="G97" s="254"/>
      <c r="H97" s="258"/>
      <c r="I97" s="258"/>
      <c r="J97" s="258"/>
      <c r="K97" s="258"/>
    </row>
    <row r="98" spans="1:11" ht="18.75" x14ac:dyDescent="0.2">
      <c r="A98" s="106" t="s">
        <v>143</v>
      </c>
      <c r="B98" s="114">
        <v>0.70000000105915505</v>
      </c>
      <c r="C98" s="12"/>
      <c r="D98" s="12"/>
      <c r="E98" s="12"/>
      <c r="F98" s="12"/>
      <c r="G98" s="254"/>
      <c r="H98" s="258"/>
      <c r="I98" s="258"/>
      <c r="J98" s="258"/>
      <c r="K98" s="258"/>
    </row>
    <row r="99" spans="1:11" ht="18.75" x14ac:dyDescent="0.2">
      <c r="B99" s="258" t="s">
        <v>145</v>
      </c>
      <c r="C99" s="254" t="s">
        <v>146</v>
      </c>
      <c r="D99" s="254" t="s">
        <v>147</v>
      </c>
      <c r="E99" s="12" t="s">
        <v>148</v>
      </c>
      <c r="F99" s="12"/>
      <c r="G99" s="254"/>
      <c r="H99" s="258"/>
      <c r="I99" s="258"/>
      <c r="J99" s="258"/>
      <c r="K99" s="258"/>
    </row>
    <row r="100" spans="1:11" ht="18.75" x14ac:dyDescent="0.2">
      <c r="B100" s="258">
        <v>969674</v>
      </c>
      <c r="C100" s="258">
        <v>25633426</v>
      </c>
      <c r="D100" s="258">
        <v>21058900</v>
      </c>
      <c r="E100" s="16">
        <f>B100+C100+D100</f>
        <v>47662000</v>
      </c>
      <c r="F100" s="16">
        <f>E100/1000</f>
        <v>47662</v>
      </c>
      <c r="G100" s="258"/>
      <c r="H100" s="258"/>
      <c r="I100" s="258"/>
      <c r="J100" s="258"/>
      <c r="K100" s="258"/>
    </row>
    <row r="101" spans="1:11" ht="18.75" x14ac:dyDescent="0.2">
      <c r="A101" s="106" t="s">
        <v>142</v>
      </c>
      <c r="B101" s="258">
        <f>B100*B96</f>
        <v>96967.4</v>
      </c>
      <c r="C101" s="258">
        <f>C100*B96</f>
        <v>2563342.69</v>
      </c>
      <c r="D101" s="258">
        <f>D100*B96</f>
        <v>2105890.0699999998</v>
      </c>
      <c r="E101" s="16">
        <f t="shared" ref="E101:E103" si="10">B101+C101+D101</f>
        <v>4766200.16</v>
      </c>
      <c r="F101" s="16">
        <f t="shared" ref="F101:F104" si="11">E101/1000</f>
        <v>4766.2</v>
      </c>
      <c r="G101" s="258"/>
      <c r="H101" s="258"/>
      <c r="I101" s="258"/>
      <c r="J101" s="258"/>
      <c r="K101" s="258"/>
    </row>
    <row r="102" spans="1:11" ht="18.75" x14ac:dyDescent="0.2">
      <c r="A102" s="106" t="s">
        <v>143</v>
      </c>
      <c r="B102" s="258">
        <f>(B100-B101)*B98</f>
        <v>610894.62</v>
      </c>
      <c r="C102" s="258">
        <f>(C100-C101)*B98</f>
        <v>16149058.34</v>
      </c>
      <c r="D102" s="258">
        <f>(D100-D101)*B98</f>
        <v>13267106.970000001</v>
      </c>
      <c r="E102" s="16">
        <f t="shared" si="10"/>
        <v>30027059.93</v>
      </c>
      <c r="F102" s="16">
        <f t="shared" si="11"/>
        <v>30027.06</v>
      </c>
      <c r="G102" s="258"/>
      <c r="H102" s="258"/>
      <c r="I102" s="258"/>
      <c r="J102" s="258"/>
      <c r="K102" s="258"/>
    </row>
    <row r="103" spans="1:11" ht="18.75" x14ac:dyDescent="0.3">
      <c r="A103" s="106" t="s">
        <v>144</v>
      </c>
      <c r="B103" s="111">
        <f>(B100-B101)*B97</f>
        <v>261811.98</v>
      </c>
      <c r="C103" s="111">
        <f>(C100-C101)*B97</f>
        <v>6921024.9699999997</v>
      </c>
      <c r="D103" s="111">
        <f>(D100-D101)*B97</f>
        <v>5685902.96</v>
      </c>
      <c r="E103" s="16">
        <f t="shared" si="10"/>
        <v>12868739.91</v>
      </c>
      <c r="F103" s="16">
        <f t="shared" si="11"/>
        <v>12868.74</v>
      </c>
      <c r="G103" s="111"/>
      <c r="H103" s="258"/>
      <c r="I103" s="258"/>
      <c r="J103" s="258"/>
      <c r="K103" s="258"/>
    </row>
    <row r="104" spans="1:11" ht="18.75" x14ac:dyDescent="0.3">
      <c r="A104" s="106" t="s">
        <v>40</v>
      </c>
      <c r="B104" s="111">
        <f>SUM(B101:B103)</f>
        <v>969674</v>
      </c>
      <c r="C104" s="110">
        <f>SUM(C101:C103)</f>
        <v>25633426</v>
      </c>
      <c r="D104" s="111">
        <f>SUM(D101:D103)</f>
        <v>21058900</v>
      </c>
      <c r="E104" s="16">
        <f>B104+C104+D104</f>
        <v>47662000</v>
      </c>
      <c r="F104" s="16">
        <f t="shared" si="11"/>
        <v>47662</v>
      </c>
      <c r="G104" s="111"/>
      <c r="H104" s="258"/>
      <c r="I104" s="258"/>
      <c r="J104" s="258"/>
      <c r="K104" s="258"/>
    </row>
    <row r="105" spans="1:11" ht="21.75" customHeight="1" x14ac:dyDescent="0.3">
      <c r="B105" s="110"/>
      <c r="C105" s="110"/>
      <c r="D105" s="110"/>
      <c r="E105" s="110"/>
      <c r="F105" s="110"/>
      <c r="G105" s="111"/>
      <c r="H105" s="258"/>
      <c r="I105" s="258"/>
      <c r="J105" s="258"/>
      <c r="K105" s="258"/>
    </row>
    <row r="106" spans="1:11" ht="21.75" customHeight="1" x14ac:dyDescent="0.3">
      <c r="B106" s="110"/>
      <c r="C106" s="110"/>
      <c r="D106" s="110"/>
      <c r="E106" s="110"/>
      <c r="F106" s="110"/>
      <c r="G106" s="111"/>
      <c r="H106" s="258"/>
      <c r="I106" s="258"/>
      <c r="J106" s="258"/>
      <c r="K106" s="258"/>
    </row>
    <row r="107" spans="1:11" ht="21.75" customHeight="1" x14ac:dyDescent="0.3">
      <c r="B107" s="110"/>
      <c r="C107" s="110"/>
      <c r="D107" s="110"/>
      <c r="E107" s="110"/>
      <c r="F107" s="110"/>
      <c r="G107" s="111"/>
      <c r="H107" s="258"/>
      <c r="I107" s="258"/>
      <c r="J107" s="258"/>
      <c r="K107" s="258"/>
    </row>
    <row r="108" spans="1:11" ht="21.75" customHeight="1" x14ac:dyDescent="0.3">
      <c r="B108" s="110"/>
      <c r="C108" s="110"/>
      <c r="D108" s="110"/>
      <c r="E108" s="110"/>
      <c r="F108" s="110"/>
      <c r="G108" s="111"/>
      <c r="H108" s="258"/>
      <c r="I108" s="258"/>
      <c r="J108" s="258"/>
      <c r="K108" s="258"/>
    </row>
    <row r="109" spans="1:11" ht="21.75" customHeight="1" x14ac:dyDescent="0.3">
      <c r="B109" s="110"/>
      <c r="C109" s="82"/>
      <c r="D109" s="82"/>
      <c r="E109" s="82"/>
      <c r="F109" s="82"/>
      <c r="G109" s="59"/>
      <c r="H109" s="258"/>
      <c r="I109" s="258"/>
      <c r="J109" s="258"/>
      <c r="K109" s="258"/>
    </row>
    <row r="110" spans="1:11" s="7" customFormat="1" ht="22.5" customHeight="1" x14ac:dyDescent="0.3">
      <c r="A110" s="251"/>
      <c r="B110" s="110"/>
      <c r="C110" s="82"/>
      <c r="D110" s="82"/>
      <c r="E110" s="82"/>
      <c r="F110" s="82"/>
      <c r="G110" s="59"/>
      <c r="H110" s="258"/>
      <c r="I110" s="258"/>
      <c r="J110" s="258"/>
      <c r="K110" s="258"/>
    </row>
    <row r="111" spans="1:11" s="7" customFormat="1" ht="22.5" customHeight="1" x14ac:dyDescent="0.3">
      <c r="A111" s="251"/>
      <c r="B111" s="112"/>
      <c r="C111" s="19"/>
      <c r="D111" s="19"/>
      <c r="E111" s="19"/>
      <c r="F111" s="19"/>
      <c r="G111" s="20"/>
      <c r="H111" s="258"/>
      <c r="I111" s="258"/>
      <c r="J111" s="258"/>
      <c r="K111" s="258"/>
    </row>
    <row r="112" spans="1:11" ht="18.75" x14ac:dyDescent="0.3">
      <c r="B112" s="55"/>
      <c r="C112" s="19"/>
      <c r="D112" s="19"/>
      <c r="E112" s="19"/>
      <c r="F112" s="19"/>
      <c r="G112" s="20"/>
      <c r="H112" s="258"/>
      <c r="I112" s="258"/>
      <c r="J112" s="258"/>
      <c r="K112" s="258"/>
    </row>
    <row r="113" spans="2:11" ht="18.75" x14ac:dyDescent="0.2">
      <c r="B113" s="255"/>
      <c r="C113" s="12"/>
      <c r="D113" s="12"/>
      <c r="E113" s="12"/>
      <c r="F113" s="12"/>
      <c r="G113" s="254"/>
      <c r="H113" s="258"/>
      <c r="I113" s="258"/>
      <c r="J113" s="258"/>
      <c r="K113" s="258"/>
    </row>
    <row r="114" spans="2:11" ht="18.75" x14ac:dyDescent="0.2">
      <c r="B114" s="255"/>
      <c r="C114" s="12"/>
      <c r="D114" s="12"/>
      <c r="E114" s="12"/>
      <c r="F114" s="12"/>
      <c r="G114" s="254"/>
      <c r="H114" s="258"/>
      <c r="I114" s="258"/>
      <c r="J114" s="258"/>
      <c r="K114" s="258"/>
    </row>
    <row r="115" spans="2:11" ht="18.75" x14ac:dyDescent="0.2">
      <c r="B115" s="255"/>
      <c r="C115" s="12"/>
      <c r="D115" s="12"/>
      <c r="E115" s="12"/>
      <c r="F115" s="12"/>
      <c r="G115" s="254"/>
      <c r="H115" s="258"/>
      <c r="I115" s="258"/>
      <c r="J115" s="258"/>
      <c r="K115" s="258"/>
    </row>
    <row r="116" spans="2:11" ht="18.75" x14ac:dyDescent="0.2">
      <c r="B116" s="255"/>
      <c r="C116" s="12"/>
      <c r="D116" s="12"/>
      <c r="E116" s="12"/>
      <c r="F116" s="12"/>
      <c r="G116" s="254"/>
      <c r="H116" s="258"/>
      <c r="I116" s="258"/>
      <c r="J116" s="258"/>
      <c r="K116" s="258"/>
    </row>
    <row r="117" spans="2:11" ht="18.75" x14ac:dyDescent="0.2">
      <c r="B117" s="255"/>
      <c r="C117" s="12"/>
      <c r="D117" s="12"/>
      <c r="E117" s="12"/>
      <c r="F117" s="12"/>
      <c r="G117" s="254"/>
      <c r="H117" s="258"/>
      <c r="I117" s="258"/>
      <c r="J117" s="258"/>
      <c r="K117" s="258"/>
    </row>
    <row r="118" spans="2:11" ht="18.75" x14ac:dyDescent="0.2">
      <c r="B118" s="255"/>
      <c r="C118" s="12"/>
      <c r="D118" s="12"/>
      <c r="E118" s="12"/>
      <c r="F118" s="12"/>
      <c r="G118" s="254"/>
      <c r="H118" s="258"/>
      <c r="I118" s="258"/>
      <c r="J118" s="258"/>
      <c r="K118" s="258"/>
    </row>
    <row r="119" spans="2:11" ht="18.75" x14ac:dyDescent="0.2">
      <c r="B119" s="255"/>
      <c r="C119" s="12"/>
      <c r="D119" s="12"/>
      <c r="E119" s="12"/>
      <c r="F119" s="12"/>
      <c r="G119" s="254"/>
      <c r="H119" s="258"/>
      <c r="I119" s="258"/>
      <c r="J119" s="258"/>
      <c r="K119" s="258"/>
    </row>
    <row r="120" spans="2:11" ht="18.75" x14ac:dyDescent="0.2">
      <c r="B120" s="255"/>
      <c r="C120" s="12"/>
      <c r="D120" s="12"/>
      <c r="E120" s="12"/>
      <c r="F120" s="12"/>
      <c r="G120" s="254"/>
      <c r="H120" s="258"/>
      <c r="I120" s="258"/>
      <c r="J120" s="258"/>
      <c r="K120" s="258"/>
    </row>
    <row r="121" spans="2:11" ht="20.25" x14ac:dyDescent="0.3">
      <c r="B121" s="21"/>
      <c r="C121" s="21"/>
      <c r="D121" s="21"/>
      <c r="E121" s="21"/>
      <c r="F121" s="21"/>
      <c r="G121" s="22"/>
      <c r="H121" s="258"/>
      <c r="I121" s="258"/>
      <c r="J121" s="258"/>
      <c r="K121" s="258"/>
    </row>
    <row r="122" spans="2:11" ht="18.75" x14ac:dyDescent="0.2">
      <c r="B122" s="255"/>
      <c r="C122" s="12"/>
      <c r="D122" s="12"/>
      <c r="E122" s="12"/>
      <c r="F122" s="12"/>
      <c r="G122" s="254"/>
      <c r="H122" s="258"/>
      <c r="I122" s="258"/>
      <c r="J122" s="258"/>
      <c r="K122" s="258"/>
    </row>
    <row r="123" spans="2:11" ht="18.75" x14ac:dyDescent="0.2">
      <c r="B123" s="255"/>
      <c r="C123" s="12"/>
      <c r="D123" s="12"/>
      <c r="E123" s="12"/>
      <c r="F123" s="12"/>
      <c r="G123" s="254"/>
      <c r="H123" s="258"/>
      <c r="I123" s="258"/>
      <c r="J123" s="258"/>
      <c r="K123" s="258"/>
    </row>
    <row r="124" spans="2:11" ht="18.75" x14ac:dyDescent="0.2">
      <c r="B124" s="255"/>
      <c r="C124" s="12"/>
      <c r="D124" s="12"/>
      <c r="E124" s="12"/>
      <c r="F124" s="12"/>
      <c r="G124" s="254"/>
      <c r="H124" s="258"/>
      <c r="I124" s="258"/>
      <c r="J124" s="258"/>
      <c r="K124" s="258"/>
    </row>
    <row r="125" spans="2:11" ht="18.75" x14ac:dyDescent="0.2">
      <c r="B125" s="255"/>
      <c r="C125" s="12"/>
      <c r="D125" s="12"/>
      <c r="E125" s="12"/>
      <c r="F125" s="12"/>
      <c r="G125" s="254"/>
      <c r="H125" s="258"/>
      <c r="I125" s="258"/>
      <c r="J125" s="258"/>
      <c r="K125" s="258"/>
    </row>
    <row r="126" spans="2:11" ht="20.25" x14ac:dyDescent="0.3">
      <c r="B126" s="21"/>
      <c r="C126" s="21"/>
      <c r="D126" s="21"/>
      <c r="E126" s="21"/>
      <c r="F126" s="21"/>
      <c r="G126" s="22"/>
      <c r="H126" s="258"/>
      <c r="I126" s="258"/>
      <c r="J126" s="258"/>
      <c r="K126" s="258"/>
    </row>
    <row r="127" spans="2:11" ht="18.75" x14ac:dyDescent="0.2">
      <c r="B127" s="23"/>
      <c r="C127" s="23"/>
      <c r="D127" s="23"/>
      <c r="E127" s="23"/>
      <c r="F127" s="23"/>
      <c r="G127" s="13"/>
      <c r="H127" s="258"/>
      <c r="I127" s="258"/>
      <c r="J127" s="258"/>
      <c r="K127" s="258"/>
    </row>
    <row r="128" spans="2:11" ht="20.25" x14ac:dyDescent="0.2">
      <c r="B128" s="54"/>
      <c r="C128" s="17"/>
      <c r="D128" s="17"/>
      <c r="E128" s="17"/>
      <c r="F128" s="17"/>
      <c r="G128" s="18"/>
      <c r="H128" s="24"/>
      <c r="I128" s="24"/>
      <c r="J128" s="24"/>
      <c r="K128" s="24"/>
    </row>
    <row r="129" spans="1:11" ht="18.75" x14ac:dyDescent="0.2">
      <c r="B129" s="255"/>
      <c r="C129" s="12"/>
      <c r="D129" s="12"/>
      <c r="E129" s="12"/>
      <c r="F129" s="12"/>
      <c r="G129" s="254"/>
      <c r="H129" s="24"/>
      <c r="I129" s="24"/>
      <c r="J129" s="24"/>
      <c r="K129" s="24"/>
    </row>
    <row r="130" spans="1:11" ht="18.75" x14ac:dyDescent="0.2">
      <c r="B130" s="255"/>
      <c r="C130" s="255"/>
      <c r="D130" s="255"/>
      <c r="E130" s="255"/>
      <c r="F130" s="255"/>
      <c r="G130" s="254"/>
      <c r="H130" s="24"/>
      <c r="I130" s="24"/>
      <c r="J130" s="24"/>
      <c r="K130" s="24"/>
    </row>
    <row r="131" spans="1:11" s="7" customFormat="1" ht="18.75" x14ac:dyDescent="0.3">
      <c r="A131" s="251"/>
      <c r="B131" s="23"/>
      <c r="C131" s="23"/>
      <c r="D131" s="23"/>
      <c r="E131" s="23"/>
      <c r="F131" s="23"/>
      <c r="G131" s="13"/>
      <c r="H131" s="24"/>
      <c r="I131" s="24"/>
      <c r="J131" s="24"/>
      <c r="K131" s="24"/>
    </row>
    <row r="132" spans="1:11" s="7" customFormat="1" ht="18.75" x14ac:dyDescent="0.3">
      <c r="A132" s="251"/>
      <c r="B132" s="23"/>
      <c r="C132" s="23"/>
      <c r="D132" s="23"/>
      <c r="E132" s="23"/>
      <c r="F132" s="23"/>
      <c r="G132" s="13"/>
      <c r="H132" s="24"/>
      <c r="I132" s="24"/>
      <c r="J132" s="24"/>
      <c r="K132" s="24"/>
    </row>
    <row r="133" spans="1:11" s="7" customFormat="1" ht="18.75" x14ac:dyDescent="0.3">
      <c r="A133" s="251"/>
      <c r="B133" s="23"/>
      <c r="C133" s="23"/>
      <c r="D133" s="23"/>
      <c r="E133" s="23"/>
      <c r="F133" s="23"/>
      <c r="G133" s="13"/>
      <c r="H133" s="24"/>
      <c r="I133" s="24"/>
      <c r="J133" s="24"/>
      <c r="K133" s="24"/>
    </row>
    <row r="134" spans="1:11" s="7" customFormat="1" ht="18.75" x14ac:dyDescent="0.3">
      <c r="A134" s="251"/>
      <c r="B134" s="23"/>
      <c r="C134" s="23"/>
      <c r="D134" s="23"/>
      <c r="E134" s="23"/>
      <c r="F134" s="23"/>
      <c r="G134" s="13"/>
      <c r="H134" s="24"/>
      <c r="I134" s="24"/>
      <c r="J134" s="24"/>
      <c r="K134" s="24"/>
    </row>
    <row r="135" spans="1:11" s="7" customFormat="1" ht="28.5" customHeight="1" x14ac:dyDescent="0.3">
      <c r="A135" s="251"/>
      <c r="B135" s="23"/>
      <c r="C135" s="23"/>
      <c r="D135" s="23"/>
      <c r="E135" s="23"/>
      <c r="F135" s="23"/>
      <c r="G135" s="13"/>
      <c r="H135" s="24"/>
      <c r="I135" s="24"/>
      <c r="J135" s="24"/>
      <c r="K135" s="24"/>
    </row>
    <row r="136" spans="1:11" s="7" customFormat="1" ht="21.75" customHeight="1" x14ac:dyDescent="0.3">
      <c r="A136" s="251"/>
      <c r="B136" s="23"/>
      <c r="C136" s="23"/>
      <c r="D136" s="23"/>
      <c r="E136" s="23"/>
      <c r="F136" s="23"/>
      <c r="G136" s="13"/>
      <c r="H136" s="24"/>
      <c r="I136" s="24"/>
      <c r="J136" s="24"/>
      <c r="K136" s="24"/>
    </row>
    <row r="137" spans="1:11" ht="29.25" customHeight="1" x14ac:dyDescent="0.2">
      <c r="B137" s="23"/>
      <c r="C137" s="23"/>
      <c r="D137" s="23"/>
      <c r="E137" s="23"/>
      <c r="F137" s="23"/>
      <c r="G137" s="13"/>
      <c r="H137" s="24"/>
      <c r="I137" s="24"/>
      <c r="J137" s="24"/>
      <c r="K137" s="24"/>
    </row>
    <row r="138" spans="1:11" ht="58.5" customHeight="1" x14ac:dyDescent="0.2">
      <c r="B138" s="255"/>
      <c r="C138" s="255"/>
      <c r="D138" s="255"/>
      <c r="E138" s="255"/>
      <c r="F138" s="255"/>
      <c r="G138" s="254"/>
      <c r="H138" s="24"/>
      <c r="I138" s="24"/>
      <c r="J138" s="24"/>
      <c r="K138" s="24"/>
    </row>
    <row r="139" spans="1:11" ht="44.25" customHeight="1" x14ac:dyDescent="0.2">
      <c r="B139" s="23"/>
      <c r="C139" s="23"/>
      <c r="D139" s="23"/>
      <c r="E139" s="23"/>
      <c r="F139" s="23"/>
      <c r="G139" s="13"/>
      <c r="H139" s="24"/>
      <c r="I139" s="24"/>
      <c r="J139" s="24"/>
      <c r="K139" s="24"/>
    </row>
    <row r="140" spans="1:11" ht="57" customHeight="1" x14ac:dyDescent="0.2">
      <c r="B140" s="23"/>
      <c r="C140" s="23"/>
      <c r="D140" s="23"/>
      <c r="E140" s="23"/>
      <c r="F140" s="23"/>
      <c r="G140" s="13"/>
      <c r="H140" s="24"/>
      <c r="I140" s="24"/>
      <c r="J140" s="24"/>
      <c r="K140" s="24"/>
    </row>
    <row r="141" spans="1:11" ht="18.75" x14ac:dyDescent="0.2">
      <c r="B141" s="23"/>
      <c r="C141" s="23"/>
      <c r="D141" s="23"/>
      <c r="E141" s="23"/>
      <c r="F141" s="23"/>
      <c r="G141" s="13"/>
      <c r="H141" s="24"/>
      <c r="I141" s="24"/>
      <c r="J141" s="24"/>
      <c r="K141" s="24"/>
    </row>
    <row r="142" spans="1:11" ht="63.75" customHeight="1" x14ac:dyDescent="0.2">
      <c r="B142" s="255"/>
      <c r="C142" s="12"/>
      <c r="D142" s="12"/>
      <c r="E142" s="12"/>
      <c r="F142" s="12"/>
      <c r="G142" s="254"/>
      <c r="H142" s="258"/>
      <c r="I142" s="258"/>
      <c r="J142" s="258"/>
      <c r="K142" s="258"/>
    </row>
    <row r="143" spans="1:11" ht="54" customHeight="1" x14ac:dyDescent="0.2">
      <c r="B143" s="56"/>
      <c r="C143" s="25"/>
      <c r="D143" s="25"/>
      <c r="E143" s="25"/>
      <c r="F143" s="25"/>
      <c r="G143" s="26"/>
      <c r="H143" s="258"/>
      <c r="I143" s="258"/>
      <c r="J143" s="258"/>
      <c r="K143" s="258"/>
    </row>
    <row r="144" spans="1:11" ht="66" customHeight="1" x14ac:dyDescent="0.3">
      <c r="B144" s="255"/>
      <c r="C144" s="255"/>
      <c r="D144" s="255"/>
      <c r="E144" s="255"/>
      <c r="F144" s="255"/>
      <c r="G144" s="254"/>
      <c r="H144" s="27"/>
      <c r="I144" s="27"/>
      <c r="J144" s="27"/>
      <c r="K144" s="27"/>
    </row>
    <row r="145" spans="2:11" ht="54" customHeight="1" x14ac:dyDescent="0.2">
      <c r="B145" s="28"/>
      <c r="C145" s="28"/>
      <c r="D145" s="28"/>
      <c r="E145" s="28"/>
      <c r="F145" s="28"/>
      <c r="G145" s="29"/>
      <c r="H145" s="24"/>
      <c r="I145" s="24"/>
      <c r="J145" s="24"/>
      <c r="K145" s="24"/>
    </row>
    <row r="146" spans="2:11" ht="42" customHeight="1" x14ac:dyDescent="0.3">
      <c r="B146" s="82"/>
      <c r="C146" s="82"/>
      <c r="D146" s="82"/>
      <c r="E146" s="82"/>
      <c r="F146" s="82"/>
      <c r="G146" s="59"/>
      <c r="H146" s="27"/>
      <c r="I146" s="27"/>
      <c r="J146" s="27"/>
      <c r="K146" s="27"/>
    </row>
    <row r="147" spans="2:11" ht="27" customHeight="1" x14ac:dyDescent="0.2">
      <c r="B147" s="255"/>
      <c r="C147" s="255"/>
      <c r="D147" s="255"/>
      <c r="E147" s="255"/>
      <c r="F147" s="255"/>
      <c r="G147" s="254"/>
      <c r="H147" s="24"/>
      <c r="I147" s="24"/>
      <c r="J147" s="24"/>
      <c r="K147" s="24"/>
    </row>
    <row r="148" spans="2:11" ht="42" customHeight="1" x14ac:dyDescent="0.3">
      <c r="B148" s="82"/>
      <c r="C148" s="82"/>
      <c r="D148" s="82"/>
      <c r="E148" s="82"/>
      <c r="F148" s="82"/>
      <c r="G148" s="59"/>
      <c r="H148" s="27"/>
      <c r="I148" s="27"/>
      <c r="J148" s="27"/>
      <c r="K148" s="27"/>
    </row>
    <row r="149" spans="2:11" ht="96.75" customHeight="1" x14ac:dyDescent="0.2">
      <c r="B149" s="255"/>
      <c r="C149" s="12"/>
      <c r="D149" s="12"/>
      <c r="E149" s="12"/>
      <c r="F149" s="12"/>
      <c r="G149" s="254"/>
      <c r="H149" s="24"/>
      <c r="I149" s="24"/>
      <c r="J149" s="24"/>
      <c r="K149" s="24"/>
    </row>
    <row r="150" spans="2:11" ht="36.75" customHeight="1" x14ac:dyDescent="0.2">
      <c r="B150" s="28"/>
      <c r="C150" s="28"/>
      <c r="D150" s="28"/>
      <c r="E150" s="28"/>
      <c r="F150" s="28"/>
      <c r="G150" s="29"/>
      <c r="H150" s="24"/>
      <c r="I150" s="24"/>
      <c r="J150" s="24"/>
      <c r="K150" s="24"/>
    </row>
    <row r="151" spans="2:11" ht="36.75" customHeight="1" x14ac:dyDescent="0.2">
      <c r="B151" s="255"/>
      <c r="C151" s="255"/>
      <c r="D151" s="255"/>
      <c r="E151" s="255"/>
      <c r="F151" s="255"/>
      <c r="G151" s="254"/>
      <c r="H151" s="24"/>
      <c r="I151" s="24"/>
      <c r="J151" s="24"/>
      <c r="K151" s="24"/>
    </row>
    <row r="152" spans="2:11" ht="36.75" customHeight="1" x14ac:dyDescent="0.3">
      <c r="B152" s="82"/>
      <c r="C152" s="30"/>
      <c r="D152" s="30"/>
      <c r="E152" s="30"/>
      <c r="F152" s="30"/>
      <c r="G152" s="59"/>
      <c r="H152" s="24"/>
      <c r="I152" s="24"/>
      <c r="J152" s="24"/>
      <c r="K152" s="24"/>
    </row>
    <row r="153" spans="2:11" ht="36.75" customHeight="1" x14ac:dyDescent="0.2">
      <c r="B153" s="255"/>
      <c r="C153" s="255"/>
      <c r="D153" s="255"/>
      <c r="E153" s="255"/>
      <c r="F153" s="255"/>
      <c r="G153" s="254"/>
      <c r="H153" s="24"/>
      <c r="I153" s="24"/>
      <c r="J153" s="24"/>
      <c r="K153" s="24"/>
    </row>
    <row r="154" spans="2:11" ht="36.75" customHeight="1" x14ac:dyDescent="0.2">
      <c r="B154" s="255"/>
      <c r="C154" s="255"/>
      <c r="D154" s="255"/>
      <c r="E154" s="255"/>
      <c r="F154" s="255"/>
      <c r="G154" s="254"/>
      <c r="H154" s="24"/>
      <c r="I154" s="24"/>
      <c r="J154" s="24"/>
      <c r="K154" s="24"/>
    </row>
    <row r="155" spans="2:11" ht="36.75" customHeight="1" x14ac:dyDescent="0.2">
      <c r="B155" s="255"/>
      <c r="C155" s="255"/>
      <c r="D155" s="255"/>
      <c r="E155" s="255"/>
      <c r="F155" s="255"/>
      <c r="G155" s="254"/>
      <c r="H155" s="24"/>
      <c r="I155" s="24"/>
      <c r="J155" s="24"/>
      <c r="K155" s="24"/>
    </row>
    <row r="156" spans="2:11" ht="36.75" customHeight="1" x14ac:dyDescent="0.2">
      <c r="B156" s="255"/>
      <c r="C156" s="255"/>
      <c r="D156" s="255"/>
      <c r="E156" s="255"/>
      <c r="F156" s="255"/>
      <c r="G156" s="254"/>
      <c r="H156" s="24"/>
      <c r="I156" s="24"/>
      <c r="J156" s="24"/>
      <c r="K156" s="24"/>
    </row>
    <row r="157" spans="2:11" ht="36.75" customHeight="1" x14ac:dyDescent="0.2">
      <c r="B157" s="255"/>
      <c r="C157" s="255"/>
      <c r="D157" s="255"/>
      <c r="E157" s="255"/>
      <c r="F157" s="255"/>
      <c r="G157" s="254"/>
      <c r="H157" s="24"/>
      <c r="I157" s="24"/>
      <c r="J157" s="24"/>
      <c r="K157" s="24"/>
    </row>
    <row r="158" spans="2:11" ht="42" customHeight="1" x14ac:dyDescent="0.2">
      <c r="B158" s="255"/>
      <c r="C158" s="255"/>
      <c r="D158" s="255"/>
      <c r="E158" s="255"/>
      <c r="F158" s="255"/>
      <c r="G158" s="254"/>
      <c r="H158" s="24"/>
      <c r="I158" s="24"/>
      <c r="J158" s="24"/>
      <c r="K158" s="24"/>
    </row>
    <row r="159" spans="2:11" ht="36.75" customHeight="1" x14ac:dyDescent="0.2">
      <c r="B159" s="255"/>
      <c r="C159" s="255"/>
      <c r="D159" s="255"/>
      <c r="E159" s="255"/>
      <c r="F159" s="255"/>
      <c r="G159" s="254"/>
      <c r="H159" s="24"/>
      <c r="I159" s="24"/>
      <c r="J159" s="24"/>
      <c r="K159" s="24"/>
    </row>
    <row r="160" spans="2:11" ht="36.75" customHeight="1" x14ac:dyDescent="0.2">
      <c r="B160" s="255"/>
      <c r="C160" s="255"/>
      <c r="D160" s="255"/>
      <c r="E160" s="255"/>
      <c r="F160" s="255"/>
      <c r="G160" s="254"/>
      <c r="H160" s="24"/>
      <c r="I160" s="24"/>
      <c r="J160" s="24"/>
      <c r="K160" s="24"/>
    </row>
    <row r="161" spans="2:11" ht="36.75" customHeight="1" x14ac:dyDescent="0.2">
      <c r="B161" s="255"/>
      <c r="C161" s="255"/>
      <c r="D161" s="255"/>
      <c r="E161" s="255"/>
      <c r="F161" s="255"/>
      <c r="G161" s="254"/>
      <c r="H161" s="24"/>
      <c r="I161" s="24"/>
      <c r="J161" s="24"/>
      <c r="K161" s="24"/>
    </row>
    <row r="162" spans="2:11" ht="36.75" customHeight="1" x14ac:dyDescent="0.2">
      <c r="B162" s="255"/>
      <c r="C162" s="255"/>
      <c r="D162" s="255"/>
      <c r="E162" s="255"/>
      <c r="F162" s="255"/>
      <c r="G162" s="254"/>
      <c r="H162" s="24"/>
      <c r="I162" s="24"/>
      <c r="J162" s="24"/>
      <c r="K162" s="24"/>
    </row>
    <row r="163" spans="2:11" ht="36.75" customHeight="1" x14ac:dyDescent="0.2">
      <c r="B163" s="255"/>
      <c r="C163" s="255"/>
      <c r="D163" s="255"/>
      <c r="E163" s="255"/>
      <c r="F163" s="255"/>
      <c r="G163" s="254"/>
      <c r="H163" s="24"/>
      <c r="I163" s="24"/>
      <c r="J163" s="24"/>
      <c r="K163" s="24"/>
    </row>
    <row r="164" spans="2:11" ht="36.75" customHeight="1" x14ac:dyDescent="0.2">
      <c r="B164" s="255"/>
      <c r="C164" s="255"/>
      <c r="D164" s="255"/>
      <c r="E164" s="255"/>
      <c r="F164" s="255"/>
      <c r="G164" s="254"/>
      <c r="H164" s="24"/>
      <c r="I164" s="24"/>
      <c r="J164" s="24"/>
      <c r="K164" s="24"/>
    </row>
    <row r="165" spans="2:11" ht="29.25" customHeight="1" x14ac:dyDescent="0.2">
      <c r="B165" s="255"/>
      <c r="C165" s="255"/>
      <c r="D165" s="255"/>
      <c r="E165" s="255"/>
      <c r="F165" s="255"/>
      <c r="G165" s="254"/>
      <c r="H165" s="24"/>
      <c r="I165" s="24"/>
      <c r="J165" s="24"/>
      <c r="K165" s="24"/>
    </row>
    <row r="166" spans="2:11" ht="26.25" customHeight="1" x14ac:dyDescent="0.2">
      <c r="B166" s="255"/>
      <c r="C166" s="255"/>
      <c r="D166" s="255"/>
      <c r="E166" s="255"/>
      <c r="F166" s="255"/>
      <c r="G166" s="254"/>
      <c r="H166" s="24"/>
      <c r="I166" s="24"/>
      <c r="J166" s="24"/>
      <c r="K166" s="24"/>
    </row>
    <row r="167" spans="2:11" ht="26.25" customHeight="1" x14ac:dyDescent="0.2">
      <c r="B167" s="255"/>
      <c r="C167" s="255"/>
      <c r="D167" s="255"/>
      <c r="E167" s="255"/>
      <c r="F167" s="255"/>
      <c r="G167" s="254"/>
      <c r="H167" s="24"/>
      <c r="I167" s="24"/>
      <c r="J167" s="24"/>
      <c r="K167" s="24"/>
    </row>
    <row r="168" spans="2:11" ht="36.75" customHeight="1" x14ac:dyDescent="0.2">
      <c r="B168" s="255"/>
      <c r="C168" s="255"/>
      <c r="D168" s="255"/>
      <c r="E168" s="255"/>
      <c r="F168" s="255"/>
      <c r="G168" s="254"/>
      <c r="H168" s="24"/>
      <c r="I168" s="24"/>
      <c r="J168" s="24"/>
      <c r="K168" s="24"/>
    </row>
    <row r="169" spans="2:11" ht="26.25" customHeight="1" x14ac:dyDescent="0.2">
      <c r="B169" s="255"/>
      <c r="C169" s="255"/>
      <c r="D169" s="255"/>
      <c r="E169" s="255"/>
      <c r="F169" s="255"/>
      <c r="G169" s="254"/>
      <c r="H169" s="24"/>
      <c r="I169" s="24"/>
      <c r="J169" s="24"/>
      <c r="K169" s="24"/>
    </row>
    <row r="170" spans="2:11" ht="30.75" customHeight="1" x14ac:dyDescent="0.3">
      <c r="B170" s="82"/>
      <c r="C170" s="30"/>
      <c r="D170" s="30"/>
      <c r="E170" s="30"/>
      <c r="F170" s="30"/>
      <c r="G170" s="59"/>
      <c r="H170" s="24"/>
      <c r="I170" s="24"/>
      <c r="J170" s="24"/>
      <c r="K170" s="24"/>
    </row>
    <row r="171" spans="2:11" ht="80.25" customHeight="1" x14ac:dyDescent="0.3">
      <c r="B171" s="82"/>
      <c r="C171" s="82"/>
      <c r="D171" s="82"/>
      <c r="E171" s="82"/>
      <c r="F171" s="82"/>
      <c r="G171" s="59"/>
      <c r="H171" s="27"/>
      <c r="I171" s="27"/>
      <c r="J171" s="27"/>
      <c r="K171" s="27"/>
    </row>
    <row r="172" spans="2:11" ht="39.75" customHeight="1" x14ac:dyDescent="0.3">
      <c r="B172" s="255"/>
      <c r="C172" s="12"/>
      <c r="D172" s="12"/>
      <c r="E172" s="12"/>
      <c r="F172" s="12"/>
      <c r="G172" s="254"/>
      <c r="H172" s="27"/>
      <c r="I172" s="27"/>
      <c r="J172" s="27"/>
      <c r="K172" s="27"/>
    </row>
    <row r="173" spans="2:11" ht="42" customHeight="1" x14ac:dyDescent="0.2">
      <c r="B173" s="255"/>
      <c r="C173" s="255"/>
      <c r="D173" s="255"/>
      <c r="E173" s="255"/>
      <c r="F173" s="255"/>
      <c r="G173" s="254"/>
      <c r="H173" s="24"/>
      <c r="I173" s="24"/>
      <c r="J173" s="24"/>
      <c r="K173" s="24"/>
    </row>
    <row r="174" spans="2:11" ht="22.5" customHeight="1" x14ac:dyDescent="0.2">
      <c r="B174" s="255"/>
      <c r="C174" s="255"/>
      <c r="D174" s="255"/>
      <c r="E174" s="255"/>
      <c r="F174" s="255"/>
      <c r="G174" s="254"/>
      <c r="H174" s="24"/>
      <c r="I174" s="24"/>
      <c r="J174" s="24"/>
      <c r="K174" s="24"/>
    </row>
    <row r="175" spans="2:11" ht="20.25" customHeight="1" x14ac:dyDescent="0.2">
      <c r="B175" s="255"/>
      <c r="C175" s="255"/>
      <c r="D175" s="255"/>
      <c r="E175" s="255"/>
      <c r="F175" s="255"/>
      <c r="G175" s="254"/>
      <c r="H175" s="24"/>
      <c r="I175" s="24"/>
      <c r="J175" s="24"/>
      <c r="K175" s="24"/>
    </row>
    <row r="176" spans="2:11" ht="20.25" x14ac:dyDescent="0.2">
      <c r="B176" s="31"/>
      <c r="C176" s="31"/>
      <c r="D176" s="31"/>
      <c r="E176" s="31"/>
      <c r="F176" s="31"/>
      <c r="G176" s="32"/>
      <c r="H176" s="24"/>
      <c r="I176" s="24"/>
      <c r="J176" s="24"/>
      <c r="K176" s="24"/>
    </row>
    <row r="177" spans="2:11" ht="18.75" x14ac:dyDescent="0.2">
      <c r="B177" s="255"/>
      <c r="C177" s="255"/>
      <c r="D177" s="255"/>
      <c r="E177" s="255"/>
      <c r="F177" s="255"/>
      <c r="G177" s="254"/>
      <c r="H177" s="24"/>
      <c r="I177" s="24"/>
      <c r="J177" s="24"/>
      <c r="K177" s="24"/>
    </row>
    <row r="178" spans="2:11" ht="20.25" x14ac:dyDescent="0.3">
      <c r="B178" s="21"/>
      <c r="C178" s="33"/>
      <c r="D178" s="33"/>
      <c r="E178" s="33"/>
      <c r="F178" s="33"/>
      <c r="G178" s="22"/>
    </row>
    <row r="179" spans="2:11" ht="20.25" x14ac:dyDescent="0.3">
      <c r="B179" s="21"/>
      <c r="C179" s="33"/>
      <c r="D179" s="33"/>
      <c r="E179" s="33"/>
      <c r="F179" s="33"/>
      <c r="G179" s="22"/>
    </row>
    <row r="180" spans="2:11" ht="20.25" x14ac:dyDescent="0.3">
      <c r="B180" s="21"/>
      <c r="C180" s="33"/>
      <c r="D180" s="33"/>
      <c r="E180" s="33"/>
      <c r="F180" s="33"/>
      <c r="G180" s="22"/>
    </row>
    <row r="181" spans="2:11" ht="20.25" x14ac:dyDescent="0.3">
      <c r="B181" s="21"/>
      <c r="C181" s="33"/>
      <c r="D181" s="33"/>
      <c r="E181" s="33"/>
      <c r="F181" s="33"/>
      <c r="G181" s="22"/>
    </row>
    <row r="182" spans="2:11" ht="20.25" x14ac:dyDescent="0.3">
      <c r="B182" s="21"/>
      <c r="C182" s="33"/>
      <c r="D182" s="33"/>
      <c r="E182" s="33"/>
      <c r="F182" s="33"/>
      <c r="G182" s="22"/>
    </row>
    <row r="183" spans="2:11" ht="20.25" x14ac:dyDescent="0.3">
      <c r="B183" s="21"/>
      <c r="C183" s="33"/>
      <c r="D183" s="33"/>
      <c r="E183" s="33"/>
      <c r="F183" s="33"/>
      <c r="G183" s="22"/>
    </row>
    <row r="184" spans="2:11" ht="20.25" x14ac:dyDescent="0.3">
      <c r="B184" s="21"/>
      <c r="C184" s="33"/>
      <c r="D184" s="33"/>
      <c r="E184" s="33"/>
      <c r="F184" s="33"/>
      <c r="G184" s="22"/>
    </row>
    <row r="185" spans="2:11" ht="20.25" x14ac:dyDescent="0.3">
      <c r="B185" s="21"/>
      <c r="C185" s="33"/>
      <c r="D185" s="33"/>
      <c r="E185" s="33"/>
      <c r="F185" s="33"/>
      <c r="G185" s="22"/>
    </row>
    <row r="186" spans="2:11" ht="20.25" customHeight="1" x14ac:dyDescent="0.3">
      <c r="B186" s="60"/>
      <c r="C186" s="1"/>
      <c r="D186" s="1"/>
      <c r="E186" s="1"/>
      <c r="F186" s="1"/>
      <c r="G186" s="249"/>
      <c r="H186" s="249"/>
      <c r="I186" s="249"/>
      <c r="J186" s="249"/>
      <c r="K186" s="249"/>
    </row>
    <row r="187" spans="2:11" ht="20.25" customHeight="1" x14ac:dyDescent="0.3">
      <c r="B187" s="21"/>
      <c r="C187" s="22"/>
      <c r="D187" s="22"/>
      <c r="E187" s="22"/>
      <c r="F187" s="22"/>
      <c r="G187" s="22"/>
      <c r="H187" s="22"/>
      <c r="I187" s="22"/>
      <c r="J187" s="22"/>
      <c r="K187" s="22"/>
    </row>
    <row r="188" spans="2:11" ht="20.25" x14ac:dyDescent="0.3">
      <c r="B188" s="21"/>
      <c r="C188" s="22"/>
      <c r="D188" s="22"/>
      <c r="E188" s="22"/>
      <c r="F188" s="22"/>
      <c r="G188" s="22"/>
      <c r="H188" s="258"/>
      <c r="I188" s="258"/>
      <c r="J188" s="258"/>
      <c r="K188" s="258"/>
    </row>
    <row r="189" spans="2:11" ht="18.75" x14ac:dyDescent="0.3">
      <c r="B189" s="82"/>
      <c r="C189" s="59"/>
      <c r="D189" s="59"/>
      <c r="E189" s="59"/>
      <c r="F189" s="59"/>
      <c r="G189" s="59"/>
      <c r="H189" s="254"/>
      <c r="I189" s="254"/>
      <c r="J189" s="254"/>
      <c r="K189" s="254"/>
    </row>
    <row r="190" spans="2:11" ht="20.25" x14ac:dyDescent="0.3">
      <c r="B190" s="34"/>
      <c r="C190" s="34"/>
      <c r="D190" s="34"/>
      <c r="E190" s="34"/>
      <c r="F190" s="34"/>
      <c r="G190" s="35"/>
      <c r="H190" s="258"/>
      <c r="I190" s="258"/>
      <c r="J190" s="258"/>
      <c r="K190" s="258"/>
    </row>
    <row r="191" spans="2:11" ht="20.25" x14ac:dyDescent="0.3">
      <c r="B191" s="36"/>
      <c r="C191" s="36"/>
      <c r="D191" s="36"/>
      <c r="E191" s="36"/>
      <c r="F191" s="36"/>
      <c r="G191" s="37"/>
      <c r="H191" s="258"/>
      <c r="I191" s="258"/>
      <c r="J191" s="258"/>
      <c r="K191" s="258"/>
    </row>
    <row r="192" spans="2:11" ht="18.75" x14ac:dyDescent="0.3">
      <c r="B192" s="38"/>
      <c r="C192" s="38"/>
      <c r="D192" s="38"/>
      <c r="E192" s="38"/>
      <c r="F192" s="38"/>
      <c r="G192" s="39"/>
      <c r="H192" s="258"/>
      <c r="I192" s="258"/>
      <c r="J192" s="258"/>
      <c r="K192" s="258"/>
    </row>
    <row r="193" spans="2:11" ht="18.75" x14ac:dyDescent="0.3">
      <c r="B193" s="38"/>
      <c r="C193" s="40"/>
      <c r="D193" s="40"/>
      <c r="E193" s="40"/>
      <c r="F193" s="40"/>
      <c r="G193" s="39"/>
      <c r="H193" s="258"/>
      <c r="I193" s="258"/>
      <c r="J193" s="258"/>
      <c r="K193" s="258"/>
    </row>
    <row r="194" spans="2:11" ht="18.75" x14ac:dyDescent="0.25">
      <c r="B194" s="41"/>
      <c r="C194" s="41"/>
      <c r="D194" s="41"/>
      <c r="E194" s="41"/>
      <c r="F194" s="41"/>
      <c r="G194" s="42"/>
      <c r="H194" s="43"/>
      <c r="I194" s="43"/>
      <c r="J194" s="43"/>
      <c r="K194" s="43"/>
    </row>
    <row r="195" spans="2:11" ht="18.75" x14ac:dyDescent="0.3">
      <c r="B195" s="82"/>
      <c r="C195" s="30"/>
      <c r="D195" s="30"/>
      <c r="E195" s="30"/>
      <c r="F195" s="30"/>
      <c r="G195" s="59"/>
      <c r="H195" s="258"/>
      <c r="I195" s="258"/>
      <c r="J195" s="258"/>
      <c r="K195" s="258"/>
    </row>
    <row r="196" spans="2:11" ht="18.75" x14ac:dyDescent="0.2">
      <c r="B196" s="41"/>
      <c r="C196" s="41"/>
      <c r="D196" s="41"/>
      <c r="E196" s="41"/>
      <c r="F196" s="41"/>
      <c r="G196" s="42"/>
      <c r="H196" s="258"/>
      <c r="I196" s="258"/>
      <c r="J196" s="258"/>
      <c r="K196" s="258"/>
    </row>
    <row r="197" spans="2:11" ht="18.75" x14ac:dyDescent="0.2">
      <c r="B197" s="255"/>
      <c r="C197" s="255"/>
      <c r="D197" s="255"/>
      <c r="E197" s="255"/>
      <c r="F197" s="255"/>
      <c r="G197" s="254"/>
      <c r="H197" s="258"/>
      <c r="I197" s="258"/>
      <c r="J197" s="258"/>
      <c r="K197" s="258"/>
    </row>
    <row r="198" spans="2:11" ht="18.75" x14ac:dyDescent="0.2">
      <c r="B198" s="255"/>
      <c r="C198" s="255"/>
      <c r="D198" s="255"/>
      <c r="E198" s="255"/>
      <c r="F198" s="255"/>
      <c r="G198" s="254"/>
      <c r="H198" s="258"/>
      <c r="I198" s="258"/>
      <c r="J198" s="258"/>
      <c r="K198" s="258"/>
    </row>
    <row r="199" spans="2:11" ht="18.75" x14ac:dyDescent="0.2">
      <c r="B199" s="255"/>
      <c r="C199" s="255"/>
      <c r="D199" s="255"/>
      <c r="E199" s="255"/>
      <c r="F199" s="255"/>
      <c r="G199" s="254"/>
      <c r="H199" s="258"/>
      <c r="I199" s="258"/>
      <c r="J199" s="258"/>
      <c r="K199" s="258"/>
    </row>
    <row r="200" spans="2:11" ht="18.75" x14ac:dyDescent="0.2">
      <c r="B200" s="255"/>
      <c r="C200" s="255"/>
      <c r="D200" s="255"/>
      <c r="E200" s="255"/>
      <c r="F200" s="255"/>
      <c r="G200" s="254"/>
      <c r="H200" s="258"/>
      <c r="I200" s="258"/>
      <c r="J200" s="258"/>
      <c r="K200" s="258"/>
    </row>
    <row r="201" spans="2:11" ht="18.75" x14ac:dyDescent="0.2">
      <c r="B201" s="255"/>
      <c r="C201" s="255"/>
      <c r="D201" s="255"/>
      <c r="E201" s="255"/>
      <c r="F201" s="255"/>
      <c r="G201" s="254"/>
      <c r="H201" s="258"/>
      <c r="I201" s="258"/>
      <c r="J201" s="258"/>
      <c r="K201" s="258"/>
    </row>
    <row r="202" spans="2:11" ht="18.75" x14ac:dyDescent="0.2">
      <c r="B202" s="255"/>
      <c r="C202" s="255"/>
      <c r="D202" s="255"/>
      <c r="E202" s="255"/>
      <c r="F202" s="255"/>
      <c r="G202" s="254"/>
      <c r="H202" s="258"/>
      <c r="I202" s="258"/>
      <c r="J202" s="258"/>
      <c r="K202" s="258"/>
    </row>
    <row r="203" spans="2:11" ht="18.75" x14ac:dyDescent="0.2">
      <c r="B203" s="255"/>
      <c r="C203" s="255"/>
      <c r="D203" s="255"/>
      <c r="E203" s="255"/>
      <c r="F203" s="255"/>
      <c r="G203" s="254"/>
      <c r="H203" s="258"/>
      <c r="I203" s="258"/>
      <c r="J203" s="258"/>
      <c r="K203" s="258"/>
    </row>
    <row r="204" spans="2:11" ht="18.75" x14ac:dyDescent="0.2">
      <c r="B204" s="255"/>
      <c r="C204" s="255"/>
      <c r="D204" s="255"/>
      <c r="E204" s="255"/>
      <c r="F204" s="255"/>
      <c r="G204" s="254"/>
      <c r="H204" s="258"/>
      <c r="I204" s="258"/>
      <c r="J204" s="258"/>
      <c r="K204" s="258"/>
    </row>
    <row r="205" spans="2:11" ht="18.75" x14ac:dyDescent="0.2">
      <c r="B205" s="255"/>
      <c r="C205" s="255"/>
      <c r="D205" s="255"/>
      <c r="E205" s="255"/>
      <c r="F205" s="255"/>
      <c r="G205" s="254"/>
      <c r="H205" s="258"/>
      <c r="I205" s="258"/>
      <c r="J205" s="258"/>
      <c r="K205" s="258"/>
    </row>
    <row r="206" spans="2:11" ht="18.75" x14ac:dyDescent="0.2">
      <c r="B206" s="255"/>
      <c r="C206" s="255"/>
      <c r="D206" s="255"/>
      <c r="E206" s="255"/>
      <c r="F206" s="255"/>
      <c r="G206" s="254"/>
      <c r="H206" s="258"/>
      <c r="I206" s="258"/>
      <c r="J206" s="258"/>
      <c r="K206" s="258"/>
    </row>
    <row r="207" spans="2:11" ht="18.75" x14ac:dyDescent="0.2">
      <c r="B207" s="255"/>
      <c r="C207" s="255"/>
      <c r="D207" s="255"/>
      <c r="E207" s="255"/>
      <c r="F207" s="255"/>
      <c r="G207" s="254"/>
      <c r="H207" s="258"/>
      <c r="I207" s="258"/>
      <c r="J207" s="258"/>
      <c r="K207" s="258"/>
    </row>
    <row r="208" spans="2:11" x14ac:dyDescent="0.2">
      <c r="B208" s="44"/>
      <c r="C208" s="44"/>
      <c r="D208" s="44"/>
      <c r="E208" s="44"/>
      <c r="F208" s="44"/>
      <c r="G208" s="45"/>
      <c r="H208" s="9"/>
      <c r="I208" s="9"/>
      <c r="J208" s="9"/>
      <c r="K208" s="9"/>
    </row>
    <row r="209" spans="2:11" x14ac:dyDescent="0.2">
      <c r="B209" s="44"/>
      <c r="C209" s="44"/>
      <c r="D209" s="44"/>
      <c r="E209" s="44"/>
      <c r="F209" s="44"/>
      <c r="G209" s="45"/>
      <c r="H209" s="9"/>
      <c r="I209" s="9"/>
      <c r="J209" s="9"/>
      <c r="K209" s="9"/>
    </row>
    <row r="210" spans="2:11" ht="27" customHeight="1" x14ac:dyDescent="0.2">
      <c r="B210" s="255"/>
      <c r="C210" s="255"/>
      <c r="D210" s="255"/>
      <c r="E210" s="255"/>
      <c r="F210" s="255"/>
      <c r="G210" s="254"/>
      <c r="H210" s="258"/>
      <c r="I210" s="258"/>
      <c r="J210" s="258"/>
      <c r="K210" s="258"/>
    </row>
    <row r="211" spans="2:11" ht="42.75" customHeight="1" x14ac:dyDescent="0.2">
      <c r="B211" s="255"/>
      <c r="C211" s="255"/>
      <c r="D211" s="255"/>
      <c r="E211" s="255"/>
      <c r="F211" s="255"/>
      <c r="G211" s="254"/>
      <c r="H211" s="258"/>
      <c r="I211" s="258"/>
      <c r="J211" s="258"/>
      <c r="K211" s="258"/>
    </row>
    <row r="212" spans="2:11" ht="66.75" customHeight="1" x14ac:dyDescent="0.2">
      <c r="B212" s="44"/>
      <c r="C212" s="44"/>
      <c r="D212" s="44"/>
      <c r="E212" s="44"/>
      <c r="F212" s="44"/>
      <c r="G212" s="45"/>
      <c r="H212" s="9"/>
      <c r="I212" s="9"/>
      <c r="J212" s="9"/>
      <c r="K212" s="9"/>
    </row>
    <row r="213" spans="2:11" ht="49.5" customHeight="1" x14ac:dyDescent="0.2">
      <c r="B213" s="44"/>
      <c r="C213" s="44"/>
      <c r="D213" s="44"/>
      <c r="E213" s="44"/>
      <c r="F213" s="44"/>
      <c r="G213" s="45"/>
      <c r="H213" s="9"/>
      <c r="I213" s="9"/>
      <c r="J213" s="9"/>
      <c r="K213" s="9"/>
    </row>
    <row r="214" spans="2:11" ht="67.5" customHeight="1" x14ac:dyDescent="0.2">
      <c r="B214" s="44"/>
      <c r="C214" s="44"/>
      <c r="D214" s="44"/>
      <c r="E214" s="44"/>
      <c r="F214" s="44"/>
      <c r="G214" s="45"/>
      <c r="H214" s="9"/>
      <c r="I214" s="9"/>
      <c r="J214" s="9"/>
      <c r="K214" s="9"/>
    </row>
    <row r="215" spans="2:11" ht="45" customHeight="1" x14ac:dyDescent="0.2">
      <c r="B215" s="44"/>
      <c r="C215" s="44"/>
      <c r="D215" s="44"/>
      <c r="E215" s="44"/>
      <c r="F215" s="44"/>
      <c r="G215" s="45"/>
      <c r="H215" s="9"/>
      <c r="I215" s="9"/>
      <c r="J215" s="9"/>
      <c r="K215" s="9"/>
    </row>
    <row r="216" spans="2:11" ht="36" customHeight="1" x14ac:dyDescent="0.2">
      <c r="B216" s="44"/>
      <c r="C216" s="44"/>
      <c r="D216" s="44"/>
      <c r="E216" s="44"/>
      <c r="F216" s="44"/>
      <c r="G216" s="45"/>
      <c r="H216" s="9"/>
      <c r="I216" s="9"/>
      <c r="J216" s="9"/>
      <c r="K216" s="9"/>
    </row>
    <row r="217" spans="2:11" ht="28.5" customHeight="1" x14ac:dyDescent="0.2">
      <c r="B217" s="255"/>
      <c r="C217" s="255"/>
      <c r="D217" s="255"/>
      <c r="E217" s="255"/>
      <c r="F217" s="255"/>
      <c r="G217" s="254"/>
      <c r="H217" s="258"/>
      <c r="I217" s="258"/>
      <c r="J217" s="258"/>
      <c r="K217" s="258"/>
    </row>
    <row r="218" spans="2:11" ht="36.75" customHeight="1" x14ac:dyDescent="0.2">
      <c r="B218" s="255"/>
      <c r="C218" s="255"/>
      <c r="D218" s="255"/>
      <c r="E218" s="255"/>
      <c r="F218" s="255"/>
      <c r="G218" s="254"/>
      <c r="H218" s="46"/>
      <c r="I218" s="46"/>
      <c r="J218" s="46"/>
      <c r="K218" s="46"/>
    </row>
    <row r="219" spans="2:11" ht="47.25" customHeight="1" x14ac:dyDescent="0.2">
      <c r="B219" s="255"/>
      <c r="C219" s="255"/>
      <c r="D219" s="255"/>
      <c r="E219" s="255"/>
      <c r="F219" s="255"/>
      <c r="G219" s="254"/>
      <c r="H219" s="46"/>
      <c r="I219" s="46"/>
      <c r="J219" s="46"/>
      <c r="K219" s="46"/>
    </row>
    <row r="220" spans="2:11" ht="45" customHeight="1" x14ac:dyDescent="0.2">
      <c r="B220" s="44"/>
      <c r="C220" s="44"/>
      <c r="D220" s="44"/>
      <c r="E220" s="44"/>
      <c r="F220" s="44"/>
      <c r="G220" s="45"/>
      <c r="H220" s="9"/>
      <c r="I220" s="9"/>
      <c r="J220" s="9"/>
      <c r="K220" s="9"/>
    </row>
    <row r="221" spans="2:11" ht="63.75" customHeight="1" x14ac:dyDescent="0.2">
      <c r="B221" s="44"/>
      <c r="C221" s="44"/>
      <c r="D221" s="44"/>
      <c r="E221" s="44"/>
      <c r="F221" s="44"/>
      <c r="G221" s="45"/>
      <c r="H221" s="9"/>
      <c r="I221" s="9"/>
      <c r="J221" s="9"/>
      <c r="K221" s="9"/>
    </row>
    <row r="222" spans="2:11" ht="44.25" customHeight="1" x14ac:dyDescent="0.2">
      <c r="B222" s="44"/>
      <c r="C222" s="44"/>
      <c r="D222" s="44"/>
      <c r="E222" s="44"/>
      <c r="F222" s="44"/>
      <c r="G222" s="45"/>
      <c r="H222" s="9"/>
      <c r="I222" s="9"/>
      <c r="J222" s="9"/>
      <c r="K222" s="9"/>
    </row>
    <row r="223" spans="2:11" ht="45.75" customHeight="1" x14ac:dyDescent="0.2">
      <c r="B223" s="255"/>
      <c r="C223" s="255"/>
      <c r="D223" s="255"/>
      <c r="E223" s="255"/>
      <c r="F223" s="255"/>
      <c r="G223" s="254"/>
      <c r="H223" s="47"/>
      <c r="I223" s="47"/>
      <c r="J223" s="47"/>
      <c r="K223" s="47"/>
    </row>
    <row r="224" spans="2:11" ht="42" customHeight="1" x14ac:dyDescent="0.2">
      <c r="B224" s="255"/>
      <c r="C224" s="255"/>
      <c r="D224" s="255"/>
      <c r="E224" s="255"/>
      <c r="F224" s="255"/>
      <c r="G224" s="254"/>
      <c r="H224" s="46"/>
      <c r="I224" s="46"/>
      <c r="J224" s="46"/>
      <c r="K224" s="46"/>
    </row>
    <row r="225" spans="2:11" ht="18.75" x14ac:dyDescent="0.2">
      <c r="B225" s="255"/>
      <c r="C225" s="255"/>
      <c r="D225" s="255"/>
      <c r="E225" s="255"/>
      <c r="F225" s="255"/>
      <c r="G225" s="254"/>
      <c r="H225" s="46"/>
      <c r="I225" s="46"/>
      <c r="J225" s="46"/>
      <c r="K225" s="46"/>
    </row>
    <row r="226" spans="2:11" ht="18.75" x14ac:dyDescent="0.2">
      <c r="B226" s="255"/>
      <c r="C226" s="255"/>
      <c r="D226" s="255"/>
      <c r="E226" s="255"/>
      <c r="F226" s="255"/>
      <c r="G226" s="254"/>
      <c r="H226" s="46"/>
      <c r="I226" s="46"/>
      <c r="J226" s="46"/>
      <c r="K226" s="46"/>
    </row>
    <row r="227" spans="2:11" ht="18.75" x14ac:dyDescent="0.2">
      <c r="B227" s="255"/>
      <c r="C227" s="255"/>
      <c r="D227" s="255"/>
      <c r="E227" s="255"/>
      <c r="F227" s="255"/>
      <c r="G227" s="254"/>
      <c r="H227" s="46"/>
      <c r="I227" s="46"/>
      <c r="J227" s="46"/>
      <c r="K227" s="46"/>
    </row>
    <row r="228" spans="2:11" x14ac:dyDescent="0.2">
      <c r="B228" s="44"/>
      <c r="C228" s="44"/>
      <c r="D228" s="44"/>
      <c r="E228" s="44"/>
      <c r="F228" s="44"/>
      <c r="G228" s="45"/>
      <c r="H228" s="9"/>
      <c r="I228" s="9"/>
      <c r="J228" s="9"/>
      <c r="K228" s="9"/>
    </row>
    <row r="229" spans="2:11" x14ac:dyDescent="0.2">
      <c r="B229" s="44"/>
      <c r="C229" s="44"/>
      <c r="D229" s="44"/>
      <c r="E229" s="44"/>
      <c r="F229" s="44"/>
      <c r="G229" s="45"/>
      <c r="H229" s="9"/>
      <c r="I229" s="9"/>
      <c r="J229" s="9"/>
      <c r="K229" s="9"/>
    </row>
    <row r="230" spans="2:11" ht="18.75" x14ac:dyDescent="0.2">
      <c r="B230" s="255"/>
      <c r="C230" s="12"/>
      <c r="D230" s="12"/>
      <c r="E230" s="12"/>
      <c r="F230" s="12"/>
      <c r="G230" s="254"/>
      <c r="H230" s="258"/>
      <c r="I230" s="258"/>
      <c r="J230" s="258"/>
      <c r="K230" s="258"/>
    </row>
    <row r="231" spans="2:11" ht="18.75" x14ac:dyDescent="0.3">
      <c r="B231" s="82"/>
      <c r="C231" s="30"/>
      <c r="D231" s="30"/>
      <c r="E231" s="30"/>
      <c r="F231" s="30"/>
      <c r="G231" s="59"/>
      <c r="H231" s="48"/>
      <c r="I231" s="48"/>
      <c r="J231" s="48"/>
      <c r="K231" s="48"/>
    </row>
    <row r="232" spans="2:11" ht="18.75" x14ac:dyDescent="0.3">
      <c r="B232" s="82"/>
      <c r="C232" s="30"/>
      <c r="D232" s="30"/>
      <c r="E232" s="30"/>
      <c r="F232" s="30"/>
      <c r="G232" s="59"/>
      <c r="H232" s="48"/>
      <c r="I232" s="48"/>
      <c r="J232" s="48"/>
      <c r="K232" s="48"/>
    </row>
    <row r="233" spans="2:11" ht="18.75" x14ac:dyDescent="0.3">
      <c r="B233" s="82"/>
      <c r="C233" s="30"/>
      <c r="D233" s="30"/>
      <c r="E233" s="30"/>
      <c r="F233" s="30"/>
      <c r="G233" s="59"/>
      <c r="H233" s="48"/>
      <c r="I233" s="48"/>
      <c r="J233" s="48"/>
      <c r="K233" s="48"/>
    </row>
    <row r="234" spans="2:11" ht="18.75" x14ac:dyDescent="0.3">
      <c r="B234" s="82"/>
      <c r="C234" s="30"/>
      <c r="D234" s="30"/>
      <c r="E234" s="30"/>
      <c r="F234" s="30"/>
      <c r="G234" s="59"/>
      <c r="H234" s="258"/>
      <c r="I234" s="258"/>
      <c r="J234" s="258"/>
      <c r="K234" s="258"/>
    </row>
    <row r="235" spans="2:11" ht="18.75" x14ac:dyDescent="0.3">
      <c r="B235" s="82"/>
      <c r="C235" s="30"/>
      <c r="D235" s="30"/>
      <c r="E235" s="30"/>
      <c r="F235" s="30"/>
      <c r="G235" s="59"/>
      <c r="H235" s="258"/>
      <c r="I235" s="258"/>
      <c r="J235" s="258"/>
      <c r="K235" s="258"/>
    </row>
    <row r="236" spans="2:11" x14ac:dyDescent="0.2">
      <c r="B236" s="57"/>
      <c r="C236" s="49"/>
      <c r="D236" s="49"/>
      <c r="E236" s="49"/>
      <c r="F236" s="49"/>
      <c r="G236" s="50"/>
      <c r="H236" s="9"/>
      <c r="I236" s="9"/>
      <c r="J236" s="9"/>
      <c r="K236" s="9"/>
    </row>
    <row r="237" spans="2:11" x14ac:dyDescent="0.2">
      <c r="B237" s="57"/>
      <c r="C237" s="49"/>
      <c r="D237" s="49"/>
      <c r="E237" s="49"/>
      <c r="F237" s="49"/>
      <c r="G237" s="50"/>
      <c r="H237" s="9"/>
      <c r="I237" s="9"/>
      <c r="J237" s="9"/>
      <c r="K237" s="9"/>
    </row>
    <row r="238" spans="2:11" ht="18.75" x14ac:dyDescent="0.2">
      <c r="B238" s="255"/>
      <c r="C238" s="12"/>
      <c r="D238" s="12"/>
      <c r="E238" s="12"/>
      <c r="F238" s="12"/>
      <c r="G238" s="254"/>
      <c r="H238" s="24"/>
      <c r="I238" s="24"/>
      <c r="J238" s="24"/>
      <c r="K238" s="24"/>
    </row>
    <row r="239" spans="2:11" ht="18.75" x14ac:dyDescent="0.2">
      <c r="B239" s="255"/>
      <c r="C239" s="12"/>
      <c r="D239" s="12"/>
      <c r="E239" s="12"/>
      <c r="F239" s="12"/>
      <c r="G239" s="254"/>
      <c r="H239" s="24"/>
      <c r="I239" s="24"/>
      <c r="J239" s="24"/>
      <c r="K239" s="24"/>
    </row>
    <row r="240" spans="2:11" ht="18.75" x14ac:dyDescent="0.2">
      <c r="B240" s="255"/>
      <c r="C240" s="12"/>
      <c r="D240" s="12"/>
      <c r="E240" s="12"/>
      <c r="F240" s="12"/>
      <c r="G240" s="254"/>
      <c r="H240" s="24"/>
      <c r="I240" s="24"/>
      <c r="J240" s="24"/>
      <c r="K240" s="24"/>
    </row>
    <row r="241" spans="2:11" ht="18.75" x14ac:dyDescent="0.2">
      <c r="B241" s="255"/>
      <c r="C241" s="12"/>
      <c r="D241" s="12"/>
      <c r="E241" s="12"/>
      <c r="F241" s="12"/>
      <c r="G241" s="254"/>
      <c r="H241" s="24"/>
      <c r="I241" s="24"/>
      <c r="J241" s="24"/>
      <c r="K241" s="24"/>
    </row>
    <row r="242" spans="2:11" ht="18.75" x14ac:dyDescent="0.2">
      <c r="B242" s="255"/>
      <c r="C242" s="12"/>
      <c r="D242" s="12"/>
      <c r="E242" s="12"/>
      <c r="F242" s="12"/>
      <c r="G242" s="254"/>
      <c r="H242" s="24"/>
      <c r="I242" s="24"/>
      <c r="J242" s="24"/>
      <c r="K242" s="24"/>
    </row>
    <row r="243" spans="2:11" ht="18.75" x14ac:dyDescent="0.2">
      <c r="B243" s="255"/>
      <c r="C243" s="12"/>
      <c r="D243" s="12"/>
      <c r="E243" s="12"/>
      <c r="F243" s="12"/>
      <c r="G243" s="254"/>
      <c r="H243" s="24"/>
      <c r="I243" s="24"/>
      <c r="J243" s="24"/>
      <c r="K243" s="24"/>
    </row>
    <row r="244" spans="2:11" ht="18.75" x14ac:dyDescent="0.2">
      <c r="B244" s="255"/>
      <c r="C244" s="12"/>
      <c r="D244" s="12"/>
      <c r="E244" s="12"/>
      <c r="F244" s="12"/>
      <c r="G244" s="254"/>
      <c r="H244" s="47"/>
      <c r="I244" s="47"/>
      <c r="J244" s="47"/>
      <c r="K244" s="47"/>
    </row>
    <row r="245" spans="2:11" x14ac:dyDescent="0.2">
      <c r="B245" s="44"/>
      <c r="C245" s="51"/>
      <c r="D245" s="51"/>
      <c r="E245" s="51"/>
      <c r="F245" s="51"/>
      <c r="G245" s="45"/>
      <c r="H245" s="52"/>
      <c r="I245" s="52"/>
      <c r="J245" s="52"/>
      <c r="K245" s="52"/>
    </row>
    <row r="246" spans="2:11" x14ac:dyDescent="0.2">
      <c r="B246" s="44"/>
      <c r="C246" s="51"/>
      <c r="D246" s="51"/>
      <c r="E246" s="51"/>
      <c r="F246" s="51"/>
      <c r="G246" s="45"/>
      <c r="H246" s="52"/>
      <c r="I246" s="52"/>
      <c r="J246" s="52"/>
      <c r="K246" s="52"/>
    </row>
    <row r="247" spans="2:11" ht="18.75" x14ac:dyDescent="0.2">
      <c r="B247" s="255"/>
      <c r="C247" s="12"/>
      <c r="D247" s="12"/>
      <c r="E247" s="12"/>
      <c r="F247" s="12"/>
      <c r="G247" s="254"/>
      <c r="H247" s="24"/>
      <c r="I247" s="24"/>
      <c r="J247" s="24"/>
      <c r="K247" s="24"/>
    </row>
    <row r="248" spans="2:11" ht="18.75" x14ac:dyDescent="0.2">
      <c r="B248" s="255"/>
      <c r="C248" s="12"/>
      <c r="D248" s="12"/>
      <c r="E248" s="12"/>
      <c r="F248" s="12"/>
      <c r="G248" s="254"/>
      <c r="H248" s="258"/>
      <c r="I248" s="258"/>
      <c r="J248" s="258"/>
      <c r="K248" s="258"/>
    </row>
    <row r="249" spans="2:11" ht="18.75" x14ac:dyDescent="0.2">
      <c r="B249" s="255"/>
      <c r="C249" s="12"/>
      <c r="D249" s="12"/>
      <c r="E249" s="12"/>
      <c r="F249" s="12"/>
      <c r="G249" s="254"/>
      <c r="H249" s="258"/>
      <c r="I249" s="258"/>
      <c r="J249" s="258"/>
      <c r="K249" s="258"/>
    </row>
    <row r="250" spans="2:11" x14ac:dyDescent="0.2">
      <c r="B250" s="44"/>
      <c r="C250" s="51"/>
      <c r="D250" s="51"/>
      <c r="E250" s="51"/>
      <c r="F250" s="51"/>
      <c r="G250" s="45"/>
      <c r="H250" s="9"/>
      <c r="I250" s="9"/>
      <c r="J250" s="9"/>
      <c r="K250" s="9"/>
    </row>
    <row r="251" spans="2:11" ht="18.75" x14ac:dyDescent="0.2">
      <c r="B251" s="255"/>
      <c r="C251" s="12"/>
      <c r="D251" s="12"/>
      <c r="E251" s="12"/>
      <c r="F251" s="12"/>
      <c r="G251" s="254"/>
      <c r="H251" s="258"/>
      <c r="I251" s="258"/>
      <c r="J251" s="258"/>
      <c r="K251" s="258"/>
    </row>
  </sheetData>
  <mergeCells count="47">
    <mergeCell ref="B8:K8"/>
    <mergeCell ref="H1:O1"/>
    <mergeCell ref="H2:O2"/>
    <mergeCell ref="H4:O4"/>
    <mergeCell ref="H5:O5"/>
    <mergeCell ref="B7:K7"/>
    <mergeCell ref="Q9:Q10"/>
    <mergeCell ref="G10:G11"/>
    <mergeCell ref="H10:K10"/>
    <mergeCell ref="A9:A11"/>
    <mergeCell ref="B9:B11"/>
    <mergeCell ref="C9:C11"/>
    <mergeCell ref="D9:D11"/>
    <mergeCell ref="E9:E11"/>
    <mergeCell ref="F9:F11"/>
    <mergeCell ref="D26:D31"/>
    <mergeCell ref="C27:C31"/>
    <mergeCell ref="G9:K9"/>
    <mergeCell ref="L9:O10"/>
    <mergeCell ref="P9:P10"/>
    <mergeCell ref="D14:D18"/>
    <mergeCell ref="C15:C18"/>
    <mergeCell ref="D19:D23"/>
    <mergeCell ref="C20:C23"/>
    <mergeCell ref="B24:F24"/>
    <mergeCell ref="B72:F72"/>
    <mergeCell ref="D32:D35"/>
    <mergeCell ref="C33:C35"/>
    <mergeCell ref="B36:F36"/>
    <mergeCell ref="D38:D46"/>
    <mergeCell ref="C39:C46"/>
    <mergeCell ref="D47:D60"/>
    <mergeCell ref="C48:C60"/>
    <mergeCell ref="D62:D66"/>
    <mergeCell ref="C63:C66"/>
    <mergeCell ref="D67:D70"/>
    <mergeCell ref="C68:C70"/>
    <mergeCell ref="B71:F71"/>
    <mergeCell ref="J84:K84"/>
    <mergeCell ref="L84:N84"/>
    <mergeCell ref="J76:K76"/>
    <mergeCell ref="J78:K78"/>
    <mergeCell ref="J79:K79"/>
    <mergeCell ref="J81:K81"/>
    <mergeCell ref="L81:O81"/>
    <mergeCell ref="J83:K83"/>
    <mergeCell ref="L83:O83"/>
  </mergeCells>
  <pageMargins left="0.2" right="0.18" top="0.28000000000000003" bottom="0.16" header="0.3" footer="0.3"/>
  <pageSetup paperSize="9" scale="48" fitToHeight="0" orientation="landscape" r:id="rId1"/>
  <rowBreaks count="4" manualBreakCount="4">
    <brk id="20" max="14" man="1"/>
    <brk id="36" max="14" man="1"/>
    <brk id="52" max="14" man="1"/>
    <brk id="67" max="14" man="1"/>
  </rowBreaks>
  <colBreaks count="1" manualBreakCount="1">
    <brk id="11" max="62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61"/>
  <sheetViews>
    <sheetView view="pageBreakPreview" topLeftCell="A34" zoomScale="50" zoomScaleNormal="70" zoomScaleSheetLayoutView="50" workbookViewId="0">
      <selection activeCell="I52" sqref="I52"/>
    </sheetView>
  </sheetViews>
  <sheetFormatPr defaultRowHeight="12.75" x14ac:dyDescent="0.2"/>
  <cols>
    <col min="1" max="1" width="10.140625" style="106" bestFit="1" customWidth="1"/>
    <col min="2" max="2" width="59.5703125" style="58" customWidth="1"/>
    <col min="3" max="3" width="24.28515625" style="3" customWidth="1"/>
    <col min="4" max="4" width="35.28515625" style="3" customWidth="1"/>
    <col min="5" max="5" width="18.140625" style="3" customWidth="1"/>
    <col min="6" max="6" width="17.7109375" style="3" customWidth="1"/>
    <col min="7" max="7" width="25.5703125" style="53" customWidth="1"/>
    <col min="8" max="8" width="24" style="6" customWidth="1"/>
    <col min="9" max="9" width="26.42578125" style="6" customWidth="1"/>
    <col min="10" max="11" width="25.85546875" style="6" customWidth="1"/>
    <col min="12" max="12" width="4.42578125" style="4" customWidth="1"/>
    <col min="13" max="13" width="4.28515625" style="4" customWidth="1"/>
    <col min="14" max="14" width="4.42578125" style="4" customWidth="1"/>
    <col min="15" max="15" width="4.5703125" style="4" customWidth="1"/>
    <col min="16" max="16" width="20.85546875" style="4" customWidth="1"/>
    <col min="17" max="17" width="19.42578125" style="4" customWidth="1"/>
    <col min="18" max="23" width="9.140625" style="4" customWidth="1"/>
    <col min="24" max="16384" width="9.140625" style="4"/>
  </cols>
  <sheetData>
    <row r="1" spans="1:17" ht="20.25" x14ac:dyDescent="0.3">
      <c r="B1" s="60" t="s">
        <v>0</v>
      </c>
      <c r="C1" s="2"/>
      <c r="D1" s="2"/>
      <c r="G1" s="3"/>
      <c r="H1" s="357" t="s">
        <v>1</v>
      </c>
      <c r="I1" s="357"/>
      <c r="J1" s="357"/>
      <c r="K1" s="357"/>
      <c r="L1" s="357"/>
      <c r="M1" s="357"/>
      <c r="N1" s="357"/>
      <c r="O1" s="357"/>
    </row>
    <row r="2" spans="1:17" ht="20.25" customHeight="1" x14ac:dyDescent="0.2">
      <c r="B2" s="85" t="s">
        <v>42</v>
      </c>
      <c r="C2" s="5"/>
      <c r="D2" s="5"/>
      <c r="G2" s="3"/>
      <c r="H2" s="358" t="s">
        <v>6</v>
      </c>
      <c r="I2" s="358"/>
      <c r="J2" s="358"/>
      <c r="K2" s="358"/>
      <c r="L2" s="358"/>
      <c r="M2" s="358"/>
      <c r="N2" s="358"/>
      <c r="O2" s="358"/>
    </row>
    <row r="3" spans="1:17" ht="20.25" customHeight="1" x14ac:dyDescent="0.2">
      <c r="B3" s="85" t="s">
        <v>5</v>
      </c>
      <c r="C3" s="5"/>
      <c r="D3" s="5"/>
      <c r="G3" s="80"/>
      <c r="H3" s="317"/>
      <c r="I3" s="317"/>
      <c r="J3" s="317"/>
      <c r="K3" s="317"/>
    </row>
    <row r="4" spans="1:17" ht="38.25" customHeight="1" x14ac:dyDescent="0.3">
      <c r="B4" s="60" t="s">
        <v>59</v>
      </c>
      <c r="C4" s="5"/>
      <c r="D4" s="5"/>
      <c r="G4" s="3"/>
      <c r="H4" s="357" t="s">
        <v>534</v>
      </c>
      <c r="I4" s="357"/>
      <c r="J4" s="357"/>
      <c r="K4" s="357"/>
      <c r="L4" s="357"/>
      <c r="M4" s="357"/>
      <c r="N4" s="357"/>
      <c r="O4" s="357"/>
    </row>
    <row r="5" spans="1:17" ht="26.25" customHeight="1" x14ac:dyDescent="0.3">
      <c r="B5" s="60" t="s">
        <v>466</v>
      </c>
      <c r="C5" s="5"/>
      <c r="D5" s="5"/>
      <c r="G5" s="3"/>
      <c r="H5" s="357" t="s">
        <v>465</v>
      </c>
      <c r="I5" s="357"/>
      <c r="J5" s="357"/>
      <c r="K5" s="357"/>
      <c r="L5" s="357"/>
      <c r="M5" s="357"/>
      <c r="N5" s="357"/>
      <c r="O5" s="357"/>
    </row>
    <row r="6" spans="1:17" ht="20.25" x14ac:dyDescent="0.3">
      <c r="B6" s="60"/>
      <c r="C6" s="5"/>
      <c r="D6" s="5"/>
      <c r="G6" s="3"/>
    </row>
    <row r="7" spans="1:17" ht="20.25" x14ac:dyDescent="0.3">
      <c r="B7" s="356" t="s">
        <v>440</v>
      </c>
      <c r="C7" s="356"/>
      <c r="D7" s="356"/>
      <c r="E7" s="356"/>
      <c r="F7" s="356"/>
      <c r="G7" s="356"/>
      <c r="H7" s="356"/>
      <c r="I7" s="356"/>
      <c r="J7" s="356"/>
      <c r="K7" s="356"/>
    </row>
    <row r="8" spans="1:17" ht="20.25" x14ac:dyDescent="0.3">
      <c r="B8" s="356"/>
      <c r="C8" s="356"/>
      <c r="D8" s="356"/>
      <c r="E8" s="356"/>
      <c r="F8" s="356"/>
      <c r="G8" s="356"/>
      <c r="H8" s="356"/>
      <c r="I8" s="356"/>
      <c r="J8" s="356"/>
      <c r="K8" s="356"/>
    </row>
    <row r="9" spans="1:17" s="7" customFormat="1" ht="42.75" customHeight="1" x14ac:dyDescent="0.3">
      <c r="A9" s="361" t="s">
        <v>68</v>
      </c>
      <c r="B9" s="360" t="s">
        <v>69</v>
      </c>
      <c r="C9" s="360" t="s">
        <v>70</v>
      </c>
      <c r="D9" s="360" t="s">
        <v>71</v>
      </c>
      <c r="E9" s="360" t="s">
        <v>72</v>
      </c>
      <c r="F9" s="360" t="s">
        <v>73</v>
      </c>
      <c r="G9" s="360" t="s">
        <v>74</v>
      </c>
      <c r="H9" s="360"/>
      <c r="I9" s="360"/>
      <c r="J9" s="360"/>
      <c r="K9" s="360"/>
      <c r="L9" s="360" t="s">
        <v>80</v>
      </c>
      <c r="M9" s="360"/>
      <c r="N9" s="360"/>
      <c r="O9" s="360"/>
      <c r="P9" s="362"/>
      <c r="Q9" s="359"/>
    </row>
    <row r="10" spans="1:17" s="7" customFormat="1" ht="57" customHeight="1" x14ac:dyDescent="0.3">
      <c r="A10" s="361"/>
      <c r="B10" s="360"/>
      <c r="C10" s="360"/>
      <c r="D10" s="360"/>
      <c r="E10" s="360"/>
      <c r="F10" s="360"/>
      <c r="G10" s="360" t="s">
        <v>41</v>
      </c>
      <c r="H10" s="360" t="s">
        <v>75</v>
      </c>
      <c r="I10" s="360"/>
      <c r="J10" s="360"/>
      <c r="K10" s="360"/>
      <c r="L10" s="360"/>
      <c r="M10" s="360"/>
      <c r="N10" s="360"/>
      <c r="O10" s="360"/>
      <c r="P10" s="362"/>
      <c r="Q10" s="359"/>
    </row>
    <row r="11" spans="1:17" s="7" customFormat="1" ht="66" customHeight="1" x14ac:dyDescent="0.3">
      <c r="A11" s="361"/>
      <c r="B11" s="360"/>
      <c r="C11" s="360"/>
      <c r="D11" s="360"/>
      <c r="E11" s="360"/>
      <c r="F11" s="360"/>
      <c r="G11" s="360"/>
      <c r="H11" s="312" t="s">
        <v>76</v>
      </c>
      <c r="I11" s="312" t="s">
        <v>77</v>
      </c>
      <c r="J11" s="312" t="s">
        <v>78</v>
      </c>
      <c r="K11" s="312" t="s">
        <v>79</v>
      </c>
      <c r="L11" s="312">
        <v>1</v>
      </c>
      <c r="M11" s="87">
        <v>2</v>
      </c>
      <c r="N11" s="315">
        <v>3</v>
      </c>
      <c r="O11" s="315">
        <v>4</v>
      </c>
    </row>
    <row r="12" spans="1:17" s="8" customFormat="1" ht="20.25" customHeight="1" x14ac:dyDescent="0.3">
      <c r="A12" s="107">
        <v>1</v>
      </c>
      <c r="B12" s="88">
        <v>1</v>
      </c>
      <c r="C12" s="88">
        <v>2</v>
      </c>
      <c r="D12" s="88">
        <v>3</v>
      </c>
      <c r="E12" s="88">
        <v>4</v>
      </c>
      <c r="F12" s="88">
        <v>5</v>
      </c>
      <c r="G12" s="88">
        <v>6</v>
      </c>
      <c r="H12" s="88">
        <v>7</v>
      </c>
      <c r="I12" s="88">
        <v>8</v>
      </c>
      <c r="J12" s="88">
        <v>9</v>
      </c>
      <c r="K12" s="88">
        <v>10</v>
      </c>
      <c r="L12" s="88">
        <v>11</v>
      </c>
      <c r="M12" s="88">
        <v>12</v>
      </c>
      <c r="N12" s="88">
        <v>13</v>
      </c>
      <c r="O12" s="88">
        <v>14</v>
      </c>
    </row>
    <row r="13" spans="1:17" s="271" customFormat="1" ht="40.5" x14ac:dyDescent="0.3">
      <c r="A13" s="268"/>
      <c r="B13" s="269" t="s">
        <v>495</v>
      </c>
      <c r="C13" s="270" t="s">
        <v>2</v>
      </c>
      <c r="D13" s="270" t="s">
        <v>2</v>
      </c>
      <c r="E13" s="270" t="s">
        <v>2</v>
      </c>
      <c r="F13" s="270" t="s">
        <v>2</v>
      </c>
      <c r="G13" s="270" t="s">
        <v>2</v>
      </c>
      <c r="H13" s="270" t="s">
        <v>2</v>
      </c>
      <c r="I13" s="270" t="s">
        <v>2</v>
      </c>
      <c r="J13" s="270" t="s">
        <v>2</v>
      </c>
      <c r="K13" s="270" t="s">
        <v>2</v>
      </c>
      <c r="L13" s="270" t="s">
        <v>2</v>
      </c>
      <c r="M13" s="270" t="s">
        <v>2</v>
      </c>
      <c r="N13" s="270" t="s">
        <v>2</v>
      </c>
      <c r="O13" s="270" t="s">
        <v>2</v>
      </c>
    </row>
    <row r="14" spans="1:17" s="137" customFormat="1" ht="175.5" customHeight="1" x14ac:dyDescent="0.3">
      <c r="A14" s="315" t="s">
        <v>92</v>
      </c>
      <c r="B14" s="243" t="s">
        <v>164</v>
      </c>
      <c r="C14" s="319" t="s">
        <v>511</v>
      </c>
      <c r="D14" s="313" t="s">
        <v>496</v>
      </c>
      <c r="E14" s="313" t="s">
        <v>432</v>
      </c>
      <c r="F14" s="313" t="s">
        <v>433</v>
      </c>
      <c r="G14" s="10" t="s">
        <v>37</v>
      </c>
      <c r="H14" s="10" t="s">
        <v>37</v>
      </c>
      <c r="I14" s="10" t="s">
        <v>37</v>
      </c>
      <c r="J14" s="10" t="s">
        <v>37</v>
      </c>
      <c r="K14" s="10" t="s">
        <v>37</v>
      </c>
      <c r="L14" s="313" t="s">
        <v>3</v>
      </c>
      <c r="M14" s="313" t="s">
        <v>3</v>
      </c>
      <c r="N14" s="313" t="s">
        <v>3</v>
      </c>
      <c r="O14" s="313" t="s">
        <v>3</v>
      </c>
      <c r="P14" s="7"/>
      <c r="Q14" s="7"/>
    </row>
    <row r="15" spans="1:17" s="150" customFormat="1" ht="136.5" customHeight="1" x14ac:dyDescent="0.3">
      <c r="A15" s="315" t="s">
        <v>16</v>
      </c>
      <c r="B15" s="243" t="s">
        <v>409</v>
      </c>
      <c r="C15" s="319" t="s">
        <v>512</v>
      </c>
      <c r="D15" s="313" t="s">
        <v>497</v>
      </c>
      <c r="E15" s="313" t="s">
        <v>432</v>
      </c>
      <c r="F15" s="313" t="s">
        <v>433</v>
      </c>
      <c r="G15" s="10" t="s">
        <v>37</v>
      </c>
      <c r="H15" s="10" t="s">
        <v>37</v>
      </c>
      <c r="I15" s="10" t="s">
        <v>37</v>
      </c>
      <c r="J15" s="10" t="s">
        <v>37</v>
      </c>
      <c r="K15" s="10" t="s">
        <v>37</v>
      </c>
      <c r="L15" s="10" t="s">
        <v>3</v>
      </c>
      <c r="M15" s="10" t="s">
        <v>3</v>
      </c>
      <c r="N15" s="10" t="s">
        <v>3</v>
      </c>
      <c r="O15" s="10" t="s">
        <v>3</v>
      </c>
      <c r="P15" s="7"/>
      <c r="Q15" s="7"/>
    </row>
    <row r="16" spans="1:17" s="150" customFormat="1" ht="165" customHeight="1" x14ac:dyDescent="0.3">
      <c r="A16" s="315" t="s">
        <v>122</v>
      </c>
      <c r="B16" s="242" t="s">
        <v>438</v>
      </c>
      <c r="C16" s="319" t="s">
        <v>512</v>
      </c>
      <c r="D16" s="313" t="s">
        <v>498</v>
      </c>
      <c r="E16" s="313" t="s">
        <v>432</v>
      </c>
      <c r="F16" s="313" t="s">
        <v>433</v>
      </c>
      <c r="G16" s="10" t="s">
        <v>37</v>
      </c>
      <c r="H16" s="10" t="s">
        <v>37</v>
      </c>
      <c r="I16" s="10" t="s">
        <v>37</v>
      </c>
      <c r="J16" s="10" t="s">
        <v>37</v>
      </c>
      <c r="K16" s="10" t="s">
        <v>37</v>
      </c>
      <c r="L16" s="313" t="s">
        <v>3</v>
      </c>
      <c r="M16" s="313" t="s">
        <v>3</v>
      </c>
      <c r="N16" s="313" t="s">
        <v>3</v>
      </c>
      <c r="O16" s="313" t="s">
        <v>3</v>
      </c>
      <c r="P16" s="7"/>
      <c r="Q16" s="7"/>
    </row>
    <row r="17" spans="1:17" s="99" customFormat="1" ht="120" customHeight="1" x14ac:dyDescent="0.25">
      <c r="A17" s="108"/>
      <c r="B17" s="102" t="s">
        <v>499</v>
      </c>
      <c r="C17" s="319" t="s">
        <v>512</v>
      </c>
      <c r="D17" s="103" t="s">
        <v>2</v>
      </c>
      <c r="E17" s="103" t="s">
        <v>2</v>
      </c>
      <c r="F17" s="103" t="s">
        <v>434</v>
      </c>
      <c r="G17" s="103" t="s">
        <v>2</v>
      </c>
      <c r="H17" s="103" t="s">
        <v>2</v>
      </c>
      <c r="I17" s="103" t="s">
        <v>2</v>
      </c>
      <c r="J17" s="103" t="s">
        <v>2</v>
      </c>
      <c r="K17" s="103" t="s">
        <v>2</v>
      </c>
      <c r="L17" s="103"/>
      <c r="M17" s="103"/>
      <c r="N17" s="103"/>
      <c r="O17" s="103" t="s">
        <v>3</v>
      </c>
    </row>
    <row r="18" spans="1:17" s="137" customFormat="1" ht="115.5" customHeight="1" x14ac:dyDescent="0.3">
      <c r="A18" s="315" t="s">
        <v>93</v>
      </c>
      <c r="B18" s="243" t="s">
        <v>345</v>
      </c>
      <c r="C18" s="319" t="s">
        <v>512</v>
      </c>
      <c r="D18" s="313" t="s">
        <v>224</v>
      </c>
      <c r="E18" s="313" t="s">
        <v>435</v>
      </c>
      <c r="F18" s="313" t="s">
        <v>433</v>
      </c>
      <c r="G18" s="266" t="s">
        <v>37</v>
      </c>
      <c r="H18" s="266" t="s">
        <v>37</v>
      </c>
      <c r="I18" s="266" t="s">
        <v>37</v>
      </c>
      <c r="J18" s="266" t="s">
        <v>37</v>
      </c>
      <c r="K18" s="266" t="s">
        <v>37</v>
      </c>
      <c r="L18" s="313" t="s">
        <v>3</v>
      </c>
      <c r="M18" s="313" t="s">
        <v>3</v>
      </c>
      <c r="N18" s="313" t="s">
        <v>3</v>
      </c>
      <c r="O18" s="313" t="s">
        <v>3</v>
      </c>
      <c r="P18" s="7"/>
      <c r="Q18" s="7"/>
    </row>
    <row r="19" spans="1:17" s="150" customFormat="1" ht="244.5" customHeight="1" x14ac:dyDescent="0.3">
      <c r="A19" s="315" t="s">
        <v>123</v>
      </c>
      <c r="B19" s="243" t="s">
        <v>411</v>
      </c>
      <c r="C19" s="319" t="s">
        <v>512</v>
      </c>
      <c r="D19" s="313" t="s">
        <v>410</v>
      </c>
      <c r="E19" s="313" t="s">
        <v>432</v>
      </c>
      <c r="F19" s="313" t="s">
        <v>433</v>
      </c>
      <c r="G19" s="266" t="s">
        <v>37</v>
      </c>
      <c r="H19" s="266" t="s">
        <v>37</v>
      </c>
      <c r="I19" s="266" t="s">
        <v>37</v>
      </c>
      <c r="J19" s="266" t="s">
        <v>37</v>
      </c>
      <c r="K19" s="266" t="s">
        <v>37</v>
      </c>
      <c r="L19" s="10" t="s">
        <v>3</v>
      </c>
      <c r="M19" s="10" t="s">
        <v>3</v>
      </c>
      <c r="N19" s="10" t="s">
        <v>3</v>
      </c>
      <c r="O19" s="10" t="s">
        <v>3</v>
      </c>
      <c r="P19" s="7"/>
      <c r="Q19" s="7"/>
    </row>
    <row r="20" spans="1:17" s="150" customFormat="1" ht="81" customHeight="1" x14ac:dyDescent="0.3">
      <c r="A20" s="315" t="s">
        <v>132</v>
      </c>
      <c r="B20" s="243" t="s">
        <v>412</v>
      </c>
      <c r="C20" s="319" t="s">
        <v>512</v>
      </c>
      <c r="D20" s="313" t="s">
        <v>413</v>
      </c>
      <c r="E20" s="313" t="s">
        <v>432</v>
      </c>
      <c r="F20" s="313" t="s">
        <v>433</v>
      </c>
      <c r="G20" s="266" t="s">
        <v>37</v>
      </c>
      <c r="H20" s="266" t="s">
        <v>37</v>
      </c>
      <c r="I20" s="266" t="s">
        <v>37</v>
      </c>
      <c r="J20" s="266" t="s">
        <v>37</v>
      </c>
      <c r="K20" s="266" t="s">
        <v>37</v>
      </c>
      <c r="L20" s="313" t="s">
        <v>3</v>
      </c>
      <c r="M20" s="313" t="s">
        <v>3</v>
      </c>
      <c r="N20" s="313" t="s">
        <v>3</v>
      </c>
      <c r="O20" s="313" t="s">
        <v>3</v>
      </c>
      <c r="P20" s="7"/>
      <c r="Q20" s="7"/>
    </row>
    <row r="21" spans="1:17" s="99" customFormat="1" ht="105" customHeight="1" x14ac:dyDescent="0.25">
      <c r="A21" s="108"/>
      <c r="B21" s="98" t="s">
        <v>414</v>
      </c>
      <c r="C21" s="319" t="s">
        <v>512</v>
      </c>
      <c r="D21" s="103" t="s">
        <v>2</v>
      </c>
      <c r="E21" s="103" t="s">
        <v>2</v>
      </c>
      <c r="F21" s="103" t="s">
        <v>434</v>
      </c>
      <c r="G21" s="103" t="s">
        <v>2</v>
      </c>
      <c r="H21" s="103" t="s">
        <v>2</v>
      </c>
      <c r="I21" s="103" t="s">
        <v>2</v>
      </c>
      <c r="J21" s="103" t="s">
        <v>2</v>
      </c>
      <c r="K21" s="103" t="s">
        <v>2</v>
      </c>
      <c r="L21" s="103"/>
      <c r="M21" s="103"/>
      <c r="N21" s="103"/>
      <c r="O21" s="103" t="s">
        <v>3</v>
      </c>
    </row>
    <row r="22" spans="1:17" s="116" customFormat="1" ht="28.5" customHeight="1" x14ac:dyDescent="0.3">
      <c r="A22" s="115"/>
      <c r="B22" s="377" t="s">
        <v>56</v>
      </c>
      <c r="C22" s="377"/>
      <c r="D22" s="377"/>
      <c r="E22" s="377"/>
      <c r="F22" s="377"/>
      <c r="G22" s="117" t="str">
        <f>G14</f>
        <v>-</v>
      </c>
      <c r="H22" s="117" t="str">
        <f>H14</f>
        <v>-</v>
      </c>
      <c r="I22" s="117" t="str">
        <f>I14</f>
        <v>-</v>
      </c>
      <c r="J22" s="117" t="str">
        <f>J14</f>
        <v>-</v>
      </c>
      <c r="K22" s="117" t="str">
        <f>K14</f>
        <v>-</v>
      </c>
      <c r="L22" s="118" t="s">
        <v>2</v>
      </c>
      <c r="M22" s="118" t="s">
        <v>2</v>
      </c>
      <c r="N22" s="118" t="s">
        <v>2</v>
      </c>
      <c r="O22" s="118" t="s">
        <v>2</v>
      </c>
    </row>
    <row r="23" spans="1:17" s="271" customFormat="1" ht="92.25" customHeight="1" x14ac:dyDescent="0.3">
      <c r="A23" s="268"/>
      <c r="B23" s="269" t="s">
        <v>348</v>
      </c>
      <c r="C23" s="272" t="s">
        <v>2</v>
      </c>
      <c r="D23" s="272" t="s">
        <v>2</v>
      </c>
      <c r="E23" s="272" t="s">
        <v>2</v>
      </c>
      <c r="F23" s="272" t="s">
        <v>2</v>
      </c>
      <c r="G23" s="272" t="s">
        <v>2</v>
      </c>
      <c r="H23" s="272" t="s">
        <v>2</v>
      </c>
      <c r="I23" s="272" t="s">
        <v>2</v>
      </c>
      <c r="J23" s="272" t="s">
        <v>2</v>
      </c>
      <c r="K23" s="272" t="s">
        <v>2</v>
      </c>
      <c r="L23" s="272" t="s">
        <v>2</v>
      </c>
      <c r="M23" s="272" t="s">
        <v>2</v>
      </c>
      <c r="N23" s="272" t="s">
        <v>2</v>
      </c>
      <c r="O23" s="272" t="s">
        <v>2</v>
      </c>
    </row>
    <row r="24" spans="1:17" s="127" customFormat="1" ht="91.5" customHeight="1" x14ac:dyDescent="0.3">
      <c r="A24" s="315" t="s">
        <v>117</v>
      </c>
      <c r="B24" s="243" t="s">
        <v>500</v>
      </c>
      <c r="C24" s="319" t="s">
        <v>512</v>
      </c>
      <c r="D24" s="312" t="s">
        <v>487</v>
      </c>
      <c r="E24" s="79">
        <v>43831</v>
      </c>
      <c r="F24" s="79">
        <v>44196</v>
      </c>
      <c r="G24" s="10">
        <v>20606911.359999999</v>
      </c>
      <c r="H24" s="10">
        <v>11678542.91</v>
      </c>
      <c r="I24" s="10">
        <v>6148933.4900000002</v>
      </c>
      <c r="J24" s="10">
        <v>2779434.96</v>
      </c>
      <c r="K24" s="10">
        <f>K25+K26+K27</f>
        <v>0</v>
      </c>
      <c r="L24" s="10" t="s">
        <v>3</v>
      </c>
      <c r="M24" s="10" t="s">
        <v>3</v>
      </c>
      <c r="N24" s="10" t="s">
        <v>3</v>
      </c>
      <c r="O24" s="10" t="s">
        <v>3</v>
      </c>
      <c r="P24" s="81"/>
      <c r="Q24" s="81"/>
    </row>
    <row r="25" spans="1:17" s="164" customFormat="1" ht="150" customHeight="1" x14ac:dyDescent="0.3">
      <c r="A25" s="315" t="s">
        <v>124</v>
      </c>
      <c r="B25" s="243" t="s">
        <v>501</v>
      </c>
      <c r="C25" s="319" t="s">
        <v>512</v>
      </c>
      <c r="D25" s="320" t="s">
        <v>488</v>
      </c>
      <c r="E25" s="79">
        <v>43831</v>
      </c>
      <c r="F25" s="79">
        <v>44196</v>
      </c>
      <c r="G25" s="10">
        <v>15249280.74</v>
      </c>
      <c r="H25" s="10">
        <v>8990641.0700000003</v>
      </c>
      <c r="I25" s="10">
        <v>4733711.5999999996</v>
      </c>
      <c r="J25" s="10">
        <v>1524928.07</v>
      </c>
      <c r="K25" s="10">
        <v>0</v>
      </c>
      <c r="L25" s="10" t="s">
        <v>3</v>
      </c>
      <c r="M25" s="10" t="s">
        <v>3</v>
      </c>
      <c r="N25" s="10" t="s">
        <v>3</v>
      </c>
      <c r="O25" s="10" t="s">
        <v>3</v>
      </c>
      <c r="P25" s="81"/>
      <c r="Q25" s="81"/>
    </row>
    <row r="26" spans="1:17" s="164" customFormat="1" ht="114.75" customHeight="1" x14ac:dyDescent="0.3">
      <c r="A26" s="315" t="s">
        <v>125</v>
      </c>
      <c r="B26" s="243" t="s">
        <v>521</v>
      </c>
      <c r="C26" s="319" t="s">
        <v>512</v>
      </c>
      <c r="D26" s="320" t="s">
        <v>522</v>
      </c>
      <c r="E26" s="79">
        <v>43831</v>
      </c>
      <c r="F26" s="79">
        <v>44196</v>
      </c>
      <c r="G26" s="10">
        <v>5357630.62</v>
      </c>
      <c r="H26" s="10">
        <v>2687901.84</v>
      </c>
      <c r="I26" s="10">
        <v>1415221.89</v>
      </c>
      <c r="J26" s="10">
        <v>1254506.8899999999</v>
      </c>
      <c r="K26" s="10">
        <v>0</v>
      </c>
      <c r="L26" s="10" t="s">
        <v>3</v>
      </c>
      <c r="M26" s="10" t="s">
        <v>3</v>
      </c>
      <c r="N26" s="10" t="s">
        <v>3</v>
      </c>
      <c r="O26" s="10" t="s">
        <v>3</v>
      </c>
      <c r="P26" s="81"/>
      <c r="Q26" s="81"/>
    </row>
    <row r="27" spans="1:17" s="164" customFormat="1" ht="92.25" hidden="1" customHeight="1" x14ac:dyDescent="0.3">
      <c r="A27" s="315" t="s">
        <v>353</v>
      </c>
      <c r="B27" s="321" t="s">
        <v>354</v>
      </c>
      <c r="C27" s="323" t="s">
        <v>512</v>
      </c>
      <c r="D27" s="322" t="s">
        <v>415</v>
      </c>
      <c r="E27" s="240">
        <v>43831</v>
      </c>
      <c r="F27" s="240">
        <v>44196</v>
      </c>
      <c r="G27" s="130">
        <f>H27+I27+J27+K27</f>
        <v>0</v>
      </c>
      <c r="H27" s="130">
        <v>0</v>
      </c>
      <c r="I27" s="130">
        <v>0</v>
      </c>
      <c r="J27" s="130">
        <v>0</v>
      </c>
      <c r="K27" s="130">
        <v>0</v>
      </c>
      <c r="L27" s="10" t="s">
        <v>3</v>
      </c>
      <c r="M27" s="10" t="s">
        <v>3</v>
      </c>
      <c r="N27" s="10" t="s">
        <v>3</v>
      </c>
      <c r="O27" s="10" t="s">
        <v>3</v>
      </c>
      <c r="P27" s="81"/>
      <c r="Q27" s="81"/>
    </row>
    <row r="28" spans="1:17" s="97" customFormat="1" ht="124.5" customHeight="1" x14ac:dyDescent="0.25">
      <c r="A28" s="108"/>
      <c r="B28" s="284" t="s">
        <v>530</v>
      </c>
      <c r="C28" s="319" t="s">
        <v>512</v>
      </c>
      <c r="D28" s="95" t="s">
        <v>2</v>
      </c>
      <c r="E28" s="95" t="s">
        <v>2</v>
      </c>
      <c r="F28" s="95">
        <v>44196</v>
      </c>
      <c r="G28" s="96" t="s">
        <v>2</v>
      </c>
      <c r="H28" s="96" t="s">
        <v>2</v>
      </c>
      <c r="I28" s="96" t="s">
        <v>2</v>
      </c>
      <c r="J28" s="96" t="s">
        <v>2</v>
      </c>
      <c r="K28" s="96" t="s">
        <v>2</v>
      </c>
      <c r="L28" s="96" t="s">
        <v>3</v>
      </c>
      <c r="M28" s="96"/>
      <c r="N28" s="96"/>
      <c r="O28" s="96"/>
    </row>
    <row r="29" spans="1:17" s="97" customFormat="1" ht="112.5" customHeight="1" x14ac:dyDescent="0.25">
      <c r="A29" s="108"/>
      <c r="B29" s="284" t="s">
        <v>523</v>
      </c>
      <c r="C29" s="319" t="s">
        <v>512</v>
      </c>
      <c r="D29" s="95" t="s">
        <v>2</v>
      </c>
      <c r="E29" s="95" t="s">
        <v>2</v>
      </c>
      <c r="F29" s="95">
        <v>44196</v>
      </c>
      <c r="G29" s="96" t="s">
        <v>2</v>
      </c>
      <c r="H29" s="96" t="s">
        <v>2</v>
      </c>
      <c r="I29" s="96" t="s">
        <v>2</v>
      </c>
      <c r="J29" s="96" t="s">
        <v>2</v>
      </c>
      <c r="K29" s="96" t="s">
        <v>2</v>
      </c>
      <c r="L29" s="96"/>
      <c r="M29" s="96"/>
      <c r="N29" s="96"/>
      <c r="O29" s="96" t="s">
        <v>3</v>
      </c>
    </row>
    <row r="30" spans="1:17" s="127" customFormat="1" ht="86.25" customHeight="1" x14ac:dyDescent="0.3">
      <c r="A30" s="315" t="s">
        <v>118</v>
      </c>
      <c r="B30" s="243" t="s">
        <v>356</v>
      </c>
      <c r="C30" s="319" t="s">
        <v>512</v>
      </c>
      <c r="D30" s="312" t="s">
        <v>416</v>
      </c>
      <c r="E30" s="79">
        <v>43831</v>
      </c>
      <c r="F30" s="79">
        <v>44196</v>
      </c>
      <c r="G30" s="10">
        <v>19371643.199999999</v>
      </c>
      <c r="H30" s="10">
        <f>H31+H32</f>
        <v>0</v>
      </c>
      <c r="I30" s="10">
        <f>I31+I32</f>
        <v>0</v>
      </c>
      <c r="J30" s="10">
        <v>19371643.199999999</v>
      </c>
      <c r="K30" s="10">
        <f>K31+K32</f>
        <v>0</v>
      </c>
      <c r="L30" s="10" t="s">
        <v>3</v>
      </c>
      <c r="M30" s="10" t="s">
        <v>3</v>
      </c>
      <c r="N30" s="10" t="s">
        <v>3</v>
      </c>
      <c r="O30" s="10" t="s">
        <v>3</v>
      </c>
      <c r="P30" s="81"/>
      <c r="Q30" s="81"/>
    </row>
    <row r="31" spans="1:17" s="164" customFormat="1" ht="103.5" customHeight="1" x14ac:dyDescent="0.3">
      <c r="A31" s="315" t="s">
        <v>137</v>
      </c>
      <c r="B31" s="243" t="s">
        <v>531</v>
      </c>
      <c r="C31" s="319" t="s">
        <v>512</v>
      </c>
      <c r="D31" s="312" t="s">
        <v>417</v>
      </c>
      <c r="E31" s="79">
        <v>43831</v>
      </c>
      <c r="F31" s="79">
        <v>44196</v>
      </c>
      <c r="G31" s="10">
        <v>19371643.199999999</v>
      </c>
      <c r="H31" s="10">
        <v>0</v>
      </c>
      <c r="I31" s="10">
        <v>0</v>
      </c>
      <c r="J31" s="280">
        <v>19371643.199999999</v>
      </c>
      <c r="K31" s="10">
        <v>0</v>
      </c>
      <c r="L31" s="10" t="s">
        <v>3</v>
      </c>
      <c r="M31" s="10" t="s">
        <v>3</v>
      </c>
      <c r="N31" s="10" t="s">
        <v>3</v>
      </c>
      <c r="O31" s="10" t="s">
        <v>3</v>
      </c>
      <c r="P31" s="81"/>
      <c r="Q31" s="81"/>
    </row>
    <row r="32" spans="1:17" s="164" customFormat="1" ht="128.25" customHeight="1" x14ac:dyDescent="0.3">
      <c r="A32" s="267" t="s">
        <v>157</v>
      </c>
      <c r="B32" s="243" t="s">
        <v>524</v>
      </c>
      <c r="C32" s="319" t="s">
        <v>512</v>
      </c>
      <c r="D32" s="320" t="s">
        <v>526</v>
      </c>
      <c r="E32" s="79">
        <v>43831</v>
      </c>
      <c r="F32" s="79">
        <v>44196</v>
      </c>
      <c r="G32" s="10">
        <f>H32+I32+J32+K32</f>
        <v>0</v>
      </c>
      <c r="H32" s="10">
        <v>0</v>
      </c>
      <c r="I32" s="10">
        <v>0</v>
      </c>
      <c r="J32" s="10">
        <v>0</v>
      </c>
      <c r="K32" s="10">
        <v>0</v>
      </c>
      <c r="L32" s="10" t="s">
        <v>3</v>
      </c>
      <c r="M32" s="10" t="s">
        <v>3</v>
      </c>
      <c r="N32" s="10" t="s">
        <v>3</v>
      </c>
      <c r="O32" s="10" t="s">
        <v>3</v>
      </c>
      <c r="P32" s="81"/>
      <c r="Q32" s="81"/>
    </row>
    <row r="33" spans="1:17" s="81" customFormat="1" ht="108" customHeight="1" x14ac:dyDescent="0.3">
      <c r="A33" s="315"/>
      <c r="B33" s="94" t="s">
        <v>525</v>
      </c>
      <c r="C33" s="319" t="s">
        <v>512</v>
      </c>
      <c r="D33" s="79" t="s">
        <v>2</v>
      </c>
      <c r="E33" s="79" t="s">
        <v>2</v>
      </c>
      <c r="F33" s="79">
        <v>44196</v>
      </c>
      <c r="G33" s="10" t="s">
        <v>2</v>
      </c>
      <c r="H33" s="10" t="s">
        <v>2</v>
      </c>
      <c r="I33" s="10" t="s">
        <v>2</v>
      </c>
      <c r="J33" s="10" t="s">
        <v>2</v>
      </c>
      <c r="K33" s="10" t="s">
        <v>2</v>
      </c>
      <c r="L33" s="10"/>
      <c r="M33" s="10"/>
      <c r="N33" s="10"/>
      <c r="O33" s="10" t="s">
        <v>3</v>
      </c>
    </row>
    <row r="34" spans="1:17" s="116" customFormat="1" ht="28.5" customHeight="1" x14ac:dyDescent="0.3">
      <c r="A34" s="115"/>
      <c r="B34" s="377" t="s">
        <v>115</v>
      </c>
      <c r="C34" s="377"/>
      <c r="D34" s="377"/>
      <c r="E34" s="377"/>
      <c r="F34" s="377"/>
      <c r="G34" s="117">
        <f>H34+I34+J34+K34</f>
        <v>39978554.560000002</v>
      </c>
      <c r="H34" s="117">
        <f>H24+H30</f>
        <v>11678542.91</v>
      </c>
      <c r="I34" s="117">
        <f>I24+I30</f>
        <v>6148933.4900000002</v>
      </c>
      <c r="J34" s="117">
        <f>J24+J30</f>
        <v>22151078.16</v>
      </c>
      <c r="K34" s="117">
        <f>K24+K30</f>
        <v>0</v>
      </c>
      <c r="L34" s="118" t="s">
        <v>2</v>
      </c>
      <c r="M34" s="118" t="s">
        <v>2</v>
      </c>
      <c r="N34" s="118" t="s">
        <v>2</v>
      </c>
      <c r="O34" s="118" t="s">
        <v>2</v>
      </c>
    </row>
    <row r="35" spans="1:17" s="271" customFormat="1" ht="86.25" customHeight="1" x14ac:dyDescent="0.3">
      <c r="A35" s="268"/>
      <c r="B35" s="269" t="s">
        <v>360</v>
      </c>
      <c r="C35" s="273" t="s">
        <v>2</v>
      </c>
      <c r="D35" s="273" t="s">
        <v>2</v>
      </c>
      <c r="E35" s="273" t="s">
        <v>2</v>
      </c>
      <c r="F35" s="273" t="s">
        <v>2</v>
      </c>
      <c r="G35" s="273" t="s">
        <v>2</v>
      </c>
      <c r="H35" s="273" t="s">
        <v>2</v>
      </c>
      <c r="I35" s="273" t="s">
        <v>2</v>
      </c>
      <c r="J35" s="273" t="s">
        <v>2</v>
      </c>
      <c r="K35" s="273" t="s">
        <v>2</v>
      </c>
      <c r="L35" s="273" t="s">
        <v>2</v>
      </c>
      <c r="M35" s="273" t="s">
        <v>2</v>
      </c>
      <c r="N35" s="273" t="s">
        <v>2</v>
      </c>
      <c r="O35" s="273" t="s">
        <v>2</v>
      </c>
    </row>
    <row r="36" spans="1:17" s="137" customFormat="1" ht="81.75" customHeight="1" x14ac:dyDescent="0.3">
      <c r="A36" s="315" t="s">
        <v>119</v>
      </c>
      <c r="B36" s="243" t="s">
        <v>502</v>
      </c>
      <c r="C36" s="318" t="s">
        <v>513</v>
      </c>
      <c r="D36" s="312" t="s">
        <v>443</v>
      </c>
      <c r="E36" s="79">
        <v>43831</v>
      </c>
      <c r="F36" s="79">
        <v>44196</v>
      </c>
      <c r="G36" s="10">
        <v>40256306.18</v>
      </c>
      <c r="H36" s="10">
        <v>23191277.34</v>
      </c>
      <c r="I36" s="10">
        <v>12210566.26</v>
      </c>
      <c r="J36" s="10">
        <v>4854462.58</v>
      </c>
      <c r="K36" s="10">
        <f>SUM(K37:K41)</f>
        <v>0</v>
      </c>
      <c r="L36" s="10" t="s">
        <v>3</v>
      </c>
      <c r="M36" s="10" t="s">
        <v>3</v>
      </c>
      <c r="N36" s="10" t="s">
        <v>3</v>
      </c>
      <c r="O36" s="10" t="s">
        <v>3</v>
      </c>
      <c r="P36" s="7"/>
      <c r="Q36" s="7"/>
    </row>
    <row r="37" spans="1:17" s="150" customFormat="1" ht="163.5" customHeight="1" x14ac:dyDescent="0.3">
      <c r="A37" s="315" t="s">
        <v>138</v>
      </c>
      <c r="B37" s="243" t="s">
        <v>514</v>
      </c>
      <c r="C37" s="318" t="s">
        <v>513</v>
      </c>
      <c r="D37" s="318" t="s">
        <v>515</v>
      </c>
      <c r="E37" s="79">
        <v>43831</v>
      </c>
      <c r="F37" s="79">
        <v>44196</v>
      </c>
      <c r="G37" s="10">
        <v>39335381.780000001</v>
      </c>
      <c r="H37" s="10">
        <v>23191277.34</v>
      </c>
      <c r="I37" s="10">
        <v>12210566.26</v>
      </c>
      <c r="J37" s="10">
        <v>3933538.18</v>
      </c>
      <c r="K37" s="10">
        <v>0</v>
      </c>
      <c r="L37" s="10" t="s">
        <v>3</v>
      </c>
      <c r="M37" s="10" t="s">
        <v>3</v>
      </c>
      <c r="N37" s="10" t="s">
        <v>3</v>
      </c>
      <c r="O37" s="10" t="s">
        <v>3</v>
      </c>
      <c r="P37" s="7"/>
      <c r="Q37" s="7"/>
    </row>
    <row r="38" spans="1:17" s="150" customFormat="1" ht="109.5" customHeight="1" x14ac:dyDescent="0.3">
      <c r="A38" s="315" t="s">
        <v>139</v>
      </c>
      <c r="B38" s="243" t="s">
        <v>363</v>
      </c>
      <c r="C38" s="318" t="s">
        <v>513</v>
      </c>
      <c r="D38" s="312" t="s">
        <v>418</v>
      </c>
      <c r="E38" s="79">
        <v>43831</v>
      </c>
      <c r="F38" s="79">
        <v>44196</v>
      </c>
      <c r="G38" s="10">
        <v>920924.4</v>
      </c>
      <c r="H38" s="10">
        <v>0</v>
      </c>
      <c r="I38" s="10">
        <v>0</v>
      </c>
      <c r="J38" s="280">
        <v>920924.4</v>
      </c>
      <c r="K38" s="10">
        <v>0</v>
      </c>
      <c r="L38" s="10" t="s">
        <v>3</v>
      </c>
      <c r="M38" s="10" t="s">
        <v>3</v>
      </c>
      <c r="N38" s="10" t="s">
        <v>3</v>
      </c>
      <c r="O38" s="10" t="s">
        <v>3</v>
      </c>
      <c r="P38" s="311"/>
      <c r="Q38" s="7"/>
    </row>
    <row r="39" spans="1:17" s="150" customFormat="1" ht="111" hidden="1" customHeight="1" x14ac:dyDescent="0.3">
      <c r="A39" s="315" t="s">
        <v>170</v>
      </c>
      <c r="B39" s="321" t="s">
        <v>439</v>
      </c>
      <c r="C39" s="322" t="s">
        <v>513</v>
      </c>
      <c r="D39" s="322" t="s">
        <v>419</v>
      </c>
      <c r="E39" s="240">
        <v>43831</v>
      </c>
      <c r="F39" s="240">
        <v>44196</v>
      </c>
      <c r="G39" s="130">
        <f>H39+I39+J39+K39</f>
        <v>0</v>
      </c>
      <c r="H39" s="130">
        <v>0</v>
      </c>
      <c r="I39" s="130">
        <v>0</v>
      </c>
      <c r="J39" s="130">
        <v>0</v>
      </c>
      <c r="K39" s="130">
        <v>0</v>
      </c>
      <c r="L39" s="10" t="s">
        <v>3</v>
      </c>
      <c r="M39" s="10" t="s">
        <v>3</v>
      </c>
      <c r="N39" s="10" t="s">
        <v>3</v>
      </c>
      <c r="O39" s="10" t="s">
        <v>3</v>
      </c>
      <c r="P39" s="7"/>
      <c r="Q39" s="7"/>
    </row>
    <row r="40" spans="1:17" s="150" customFormat="1" ht="121.5" hidden="1" customHeight="1" x14ac:dyDescent="0.3">
      <c r="A40" s="315" t="s">
        <v>171</v>
      </c>
      <c r="B40" s="243" t="s">
        <v>519</v>
      </c>
      <c r="C40" s="318" t="s">
        <v>513</v>
      </c>
      <c r="D40" s="312" t="s">
        <v>503</v>
      </c>
      <c r="E40" s="79">
        <v>43831</v>
      </c>
      <c r="F40" s="79">
        <v>44196</v>
      </c>
      <c r="G40" s="10">
        <f>H40+I40+J40+K40</f>
        <v>0</v>
      </c>
      <c r="H40" s="10">
        <v>0</v>
      </c>
      <c r="I40" s="10">
        <v>0</v>
      </c>
      <c r="J40" s="10">
        <v>0</v>
      </c>
      <c r="K40" s="10">
        <v>0</v>
      </c>
      <c r="L40" s="10" t="s">
        <v>3</v>
      </c>
      <c r="M40" s="10" t="s">
        <v>3</v>
      </c>
      <c r="N40" s="10" t="s">
        <v>3</v>
      </c>
      <c r="O40" s="10" t="s">
        <v>3</v>
      </c>
      <c r="P40" s="7"/>
      <c r="Q40" s="7"/>
    </row>
    <row r="41" spans="1:17" s="7" customFormat="1" ht="82.5" hidden="1" customHeight="1" x14ac:dyDescent="0.3">
      <c r="A41" s="315" t="s">
        <v>407</v>
      </c>
      <c r="B41" s="243" t="s">
        <v>520</v>
      </c>
      <c r="C41" s="318" t="s">
        <v>513</v>
      </c>
      <c r="D41" s="312" t="s">
        <v>420</v>
      </c>
      <c r="E41" s="79">
        <v>43952</v>
      </c>
      <c r="F41" s="79">
        <v>44196</v>
      </c>
      <c r="G41" s="10">
        <f>H41+I41+J41+K41</f>
        <v>0</v>
      </c>
      <c r="H41" s="10">
        <v>0</v>
      </c>
      <c r="I41" s="10">
        <v>0</v>
      </c>
      <c r="J41" s="10">
        <v>0</v>
      </c>
      <c r="K41" s="10">
        <v>0</v>
      </c>
      <c r="L41" s="10"/>
      <c r="M41" s="10" t="s">
        <v>3</v>
      </c>
      <c r="N41" s="10" t="s">
        <v>3</v>
      </c>
      <c r="O41" s="10" t="s">
        <v>3</v>
      </c>
    </row>
    <row r="42" spans="1:17" s="99" customFormat="1" ht="167.25" customHeight="1" x14ac:dyDescent="0.25">
      <c r="A42" s="108"/>
      <c r="B42" s="285" t="s">
        <v>535</v>
      </c>
      <c r="C42" s="318" t="s">
        <v>513</v>
      </c>
      <c r="D42" s="95" t="s">
        <v>2</v>
      </c>
      <c r="E42" s="95" t="s">
        <v>2</v>
      </c>
      <c r="F42" s="95">
        <v>44196</v>
      </c>
      <c r="G42" s="95" t="s">
        <v>2</v>
      </c>
      <c r="H42" s="95" t="s">
        <v>2</v>
      </c>
      <c r="I42" s="95" t="s">
        <v>2</v>
      </c>
      <c r="J42" s="95" t="s">
        <v>2</v>
      </c>
      <c r="K42" s="95" t="s">
        <v>2</v>
      </c>
      <c r="L42" s="96"/>
      <c r="M42" s="96"/>
      <c r="N42" s="96"/>
      <c r="O42" s="10" t="s">
        <v>3</v>
      </c>
    </row>
    <row r="43" spans="1:17" s="277" customFormat="1" ht="94.5" customHeight="1" x14ac:dyDescent="0.3">
      <c r="A43" s="274" t="s">
        <v>120</v>
      </c>
      <c r="B43" s="286" t="s">
        <v>366</v>
      </c>
      <c r="C43" s="318" t="s">
        <v>513</v>
      </c>
      <c r="D43" s="312" t="s">
        <v>322</v>
      </c>
      <c r="E43" s="287">
        <v>43831</v>
      </c>
      <c r="F43" s="287">
        <v>44196</v>
      </c>
      <c r="G43" s="276">
        <f>H43+I43+J43+K43</f>
        <v>204985519.05000001</v>
      </c>
      <c r="H43" s="276">
        <f>SUM(H44:H54)</f>
        <v>0</v>
      </c>
      <c r="I43" s="276">
        <f t="shared" ref="I43:K43" si="0">SUM(I44:I54)</f>
        <v>16381143.310000001</v>
      </c>
      <c r="J43" s="276">
        <f t="shared" si="0"/>
        <v>188604375.74000001</v>
      </c>
      <c r="K43" s="276">
        <f t="shared" si="0"/>
        <v>0</v>
      </c>
      <c r="L43" s="275" t="s">
        <v>3</v>
      </c>
      <c r="M43" s="275" t="s">
        <v>3</v>
      </c>
      <c r="N43" s="275" t="s">
        <v>3</v>
      </c>
      <c r="O43" s="275" t="s">
        <v>3</v>
      </c>
    </row>
    <row r="44" spans="1:17" s="7" customFormat="1" ht="138" customHeight="1" x14ac:dyDescent="0.3">
      <c r="A44" s="315" t="s">
        <v>151</v>
      </c>
      <c r="B44" s="243" t="s">
        <v>437</v>
      </c>
      <c r="C44" s="318" t="s">
        <v>513</v>
      </c>
      <c r="D44" s="312" t="s">
        <v>421</v>
      </c>
      <c r="E44" s="79">
        <v>43831</v>
      </c>
      <c r="F44" s="79">
        <v>44196</v>
      </c>
      <c r="G44" s="10">
        <f t="shared" ref="G44:G52" si="1">H44+I44+J44+K44</f>
        <v>0</v>
      </c>
      <c r="H44" s="10">
        <v>0</v>
      </c>
      <c r="I44" s="10">
        <v>0</v>
      </c>
      <c r="J44" s="10">
        <v>0</v>
      </c>
      <c r="K44" s="10">
        <v>0</v>
      </c>
      <c r="L44" s="10" t="s">
        <v>3</v>
      </c>
      <c r="M44" s="10" t="s">
        <v>3</v>
      </c>
      <c r="N44" s="10" t="s">
        <v>3</v>
      </c>
      <c r="O44" s="10" t="s">
        <v>3</v>
      </c>
      <c r="P44" s="311"/>
    </row>
    <row r="45" spans="1:17" s="7" customFormat="1" ht="109.5" customHeight="1" x14ac:dyDescent="0.3">
      <c r="A45" s="315" t="s">
        <v>172</v>
      </c>
      <c r="B45" s="243" t="s">
        <v>516</v>
      </c>
      <c r="C45" s="318" t="s">
        <v>513</v>
      </c>
      <c r="D45" s="312" t="s">
        <v>422</v>
      </c>
      <c r="E45" s="79">
        <v>43831</v>
      </c>
      <c r="F45" s="79">
        <v>44196</v>
      </c>
      <c r="G45" s="10">
        <f t="shared" si="1"/>
        <v>24000000</v>
      </c>
      <c r="H45" s="10">
        <v>0</v>
      </c>
      <c r="I45" s="10">
        <v>0</v>
      </c>
      <c r="J45" s="10">
        <v>24000000</v>
      </c>
      <c r="K45" s="10">
        <v>0</v>
      </c>
      <c r="L45" s="10" t="s">
        <v>3</v>
      </c>
      <c r="M45" s="10" t="s">
        <v>3</v>
      </c>
      <c r="N45" s="10" t="s">
        <v>3</v>
      </c>
      <c r="O45" s="10" t="s">
        <v>3</v>
      </c>
    </row>
    <row r="46" spans="1:17" s="7" customFormat="1" ht="149.25" customHeight="1" x14ac:dyDescent="0.3">
      <c r="A46" s="315" t="s">
        <v>173</v>
      </c>
      <c r="B46" s="243" t="s">
        <v>396</v>
      </c>
      <c r="C46" s="318" t="s">
        <v>513</v>
      </c>
      <c r="D46" s="312" t="s">
        <v>423</v>
      </c>
      <c r="E46" s="79">
        <v>43831</v>
      </c>
      <c r="F46" s="79">
        <v>44196</v>
      </c>
      <c r="G46" s="10">
        <f t="shared" si="1"/>
        <v>158737503.43000001</v>
      </c>
      <c r="H46" s="10">
        <v>0</v>
      </c>
      <c r="I46" s="10">
        <v>0</v>
      </c>
      <c r="J46" s="10">
        <v>158737503.43000001</v>
      </c>
      <c r="K46" s="10">
        <v>0</v>
      </c>
      <c r="L46" s="10" t="s">
        <v>3</v>
      </c>
      <c r="M46" s="10" t="s">
        <v>3</v>
      </c>
      <c r="N46" s="10" t="s">
        <v>3</v>
      </c>
      <c r="O46" s="10" t="s">
        <v>3</v>
      </c>
    </row>
    <row r="47" spans="1:17" s="7" customFormat="1" ht="222.75" customHeight="1" x14ac:dyDescent="0.3">
      <c r="A47" s="315" t="s">
        <v>329</v>
      </c>
      <c r="B47" s="243" t="s">
        <v>489</v>
      </c>
      <c r="C47" s="318" t="s">
        <v>513</v>
      </c>
      <c r="D47" s="329" t="s">
        <v>532</v>
      </c>
      <c r="E47" s="79">
        <v>43831</v>
      </c>
      <c r="F47" s="79">
        <v>44196</v>
      </c>
      <c r="G47" s="10">
        <f t="shared" si="1"/>
        <v>4039072.4</v>
      </c>
      <c r="H47" s="10">
        <v>0</v>
      </c>
      <c r="I47" s="10">
        <v>0</v>
      </c>
      <c r="J47" s="10">
        <v>4039072.4</v>
      </c>
      <c r="K47" s="10">
        <v>0</v>
      </c>
      <c r="L47" s="10" t="s">
        <v>3</v>
      </c>
      <c r="M47" s="10" t="s">
        <v>3</v>
      </c>
      <c r="N47" s="10" t="s">
        <v>3</v>
      </c>
      <c r="O47" s="10" t="s">
        <v>3</v>
      </c>
    </row>
    <row r="48" spans="1:17" s="7" customFormat="1" ht="311.25" customHeight="1" x14ac:dyDescent="0.3">
      <c r="A48" s="333" t="s">
        <v>330</v>
      </c>
      <c r="B48" s="242" t="s">
        <v>490</v>
      </c>
      <c r="C48" s="318" t="s">
        <v>513</v>
      </c>
      <c r="D48" s="312" t="s">
        <v>424</v>
      </c>
      <c r="E48" s="79">
        <v>43831</v>
      </c>
      <c r="F48" s="79">
        <v>44196</v>
      </c>
      <c r="G48" s="10">
        <f t="shared" si="1"/>
        <v>49411.87</v>
      </c>
      <c r="H48" s="10">
        <v>0</v>
      </c>
      <c r="I48" s="10">
        <v>0</v>
      </c>
      <c r="J48" s="10">
        <v>49411.87</v>
      </c>
      <c r="K48" s="10">
        <v>0</v>
      </c>
      <c r="L48" s="10" t="s">
        <v>3</v>
      </c>
      <c r="M48" s="10" t="s">
        <v>3</v>
      </c>
      <c r="N48" s="10" t="s">
        <v>3</v>
      </c>
      <c r="O48" s="10" t="s">
        <v>3</v>
      </c>
    </row>
    <row r="49" spans="1:16" s="7" customFormat="1" ht="186" hidden="1" customHeight="1" x14ac:dyDescent="0.3">
      <c r="A49" s="315" t="s">
        <v>331</v>
      </c>
      <c r="B49" s="243" t="s">
        <v>491</v>
      </c>
      <c r="C49" s="318" t="s">
        <v>513</v>
      </c>
      <c r="D49" s="312" t="s">
        <v>425</v>
      </c>
      <c r="E49" s="79">
        <v>43831</v>
      </c>
      <c r="F49" s="79">
        <v>44196</v>
      </c>
      <c r="G49" s="10">
        <f t="shared" si="1"/>
        <v>0</v>
      </c>
      <c r="H49" s="10">
        <v>0</v>
      </c>
      <c r="I49" s="10">
        <v>0</v>
      </c>
      <c r="J49" s="280">
        <v>0</v>
      </c>
      <c r="K49" s="10">
        <v>0</v>
      </c>
      <c r="L49" s="10" t="s">
        <v>3</v>
      </c>
      <c r="M49" s="10" t="s">
        <v>3</v>
      </c>
      <c r="N49" s="10" t="s">
        <v>3</v>
      </c>
      <c r="O49" s="10" t="s">
        <v>3</v>
      </c>
      <c r="P49" s="10"/>
    </row>
    <row r="50" spans="1:16" s="7" customFormat="1" ht="144.75" customHeight="1" x14ac:dyDescent="0.3">
      <c r="A50" s="342" t="s">
        <v>174</v>
      </c>
      <c r="B50" s="243" t="s">
        <v>517</v>
      </c>
      <c r="C50" s="318" t="s">
        <v>513</v>
      </c>
      <c r="D50" s="312" t="s">
        <v>467</v>
      </c>
      <c r="E50" s="79">
        <v>43831</v>
      </c>
      <c r="F50" s="79">
        <v>44196</v>
      </c>
      <c r="G50" s="10">
        <f t="shared" si="1"/>
        <v>7381143.3099999996</v>
      </c>
      <c r="H50" s="10">
        <v>0</v>
      </c>
      <c r="I50" s="10">
        <v>7381143.3099999996</v>
      </c>
      <c r="J50" s="10">
        <v>0</v>
      </c>
      <c r="K50" s="10">
        <v>0</v>
      </c>
      <c r="L50" s="10" t="s">
        <v>3</v>
      </c>
      <c r="M50" s="10" t="s">
        <v>3</v>
      </c>
      <c r="N50" s="10" t="s">
        <v>3</v>
      </c>
      <c r="O50" s="10" t="s">
        <v>3</v>
      </c>
    </row>
    <row r="51" spans="1:16" s="81" customFormat="1" ht="128.25" hidden="1" customHeight="1" x14ac:dyDescent="0.3">
      <c r="A51" s="238" t="s">
        <v>175</v>
      </c>
      <c r="B51" s="321" t="s">
        <v>518</v>
      </c>
      <c r="C51" s="332" t="s">
        <v>513</v>
      </c>
      <c r="D51" s="322" t="s">
        <v>426</v>
      </c>
      <c r="E51" s="240">
        <v>43831</v>
      </c>
      <c r="F51" s="240">
        <v>44196</v>
      </c>
      <c r="G51" s="10">
        <f t="shared" si="1"/>
        <v>0</v>
      </c>
      <c r="H51" s="130">
        <v>0</v>
      </c>
      <c r="I51" s="130">
        <v>0</v>
      </c>
      <c r="J51" s="130">
        <v>0</v>
      </c>
      <c r="K51" s="130">
        <v>0</v>
      </c>
      <c r="L51" s="10" t="s">
        <v>3</v>
      </c>
      <c r="M51" s="10" t="s">
        <v>3</v>
      </c>
      <c r="N51" s="10" t="s">
        <v>3</v>
      </c>
      <c r="O51" s="10" t="s">
        <v>3</v>
      </c>
    </row>
    <row r="52" spans="1:16" s="81" customFormat="1" ht="167.25" customHeight="1" x14ac:dyDescent="0.3">
      <c r="A52" s="333" t="s">
        <v>331</v>
      </c>
      <c r="B52" s="243" t="s">
        <v>536</v>
      </c>
      <c r="C52" s="332" t="s">
        <v>513</v>
      </c>
      <c r="D52" s="332" t="s">
        <v>537</v>
      </c>
      <c r="E52" s="79">
        <v>43922</v>
      </c>
      <c r="F52" s="79">
        <v>44104</v>
      </c>
      <c r="G52" s="10">
        <f t="shared" si="1"/>
        <v>4040404.04</v>
      </c>
      <c r="H52" s="10">
        <v>0</v>
      </c>
      <c r="I52" s="10">
        <v>4000000</v>
      </c>
      <c r="J52" s="10">
        <v>40404.04</v>
      </c>
      <c r="K52" s="10">
        <v>0</v>
      </c>
      <c r="L52" s="10"/>
      <c r="M52" s="10" t="s">
        <v>3</v>
      </c>
      <c r="N52" s="10" t="s">
        <v>3</v>
      </c>
      <c r="O52" s="10"/>
    </row>
    <row r="53" spans="1:16" s="81" customFormat="1" ht="167.25" customHeight="1" x14ac:dyDescent="0.3">
      <c r="A53" s="333" t="s">
        <v>332</v>
      </c>
      <c r="B53" s="243" t="s">
        <v>492</v>
      </c>
      <c r="C53" s="332" t="s">
        <v>513</v>
      </c>
      <c r="D53" s="332" t="s">
        <v>426</v>
      </c>
      <c r="E53" s="79">
        <v>43831</v>
      </c>
      <c r="F53" s="79">
        <v>44196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 t="s">
        <v>3</v>
      </c>
      <c r="M53" s="10" t="s">
        <v>3</v>
      </c>
      <c r="N53" s="10" t="s">
        <v>3</v>
      </c>
      <c r="O53" s="10" t="s">
        <v>3</v>
      </c>
    </row>
    <row r="54" spans="1:16" s="81" customFormat="1" ht="167.25" customHeight="1" x14ac:dyDescent="0.3">
      <c r="A54" s="333" t="s">
        <v>175</v>
      </c>
      <c r="B54" s="243" t="s">
        <v>538</v>
      </c>
      <c r="C54" s="332" t="s">
        <v>508</v>
      </c>
      <c r="D54" s="332" t="s">
        <v>539</v>
      </c>
      <c r="E54" s="79">
        <v>44013</v>
      </c>
      <c r="F54" s="79">
        <v>44196</v>
      </c>
      <c r="G54" s="10">
        <f>SUM(H54:K54)</f>
        <v>6737984</v>
      </c>
      <c r="H54" s="10">
        <v>0</v>
      </c>
      <c r="I54" s="10">
        <v>5000000</v>
      </c>
      <c r="J54" s="10">
        <v>1737984</v>
      </c>
      <c r="K54" s="10">
        <v>0</v>
      </c>
      <c r="L54" s="10"/>
      <c r="M54" s="10"/>
      <c r="N54" s="10" t="s">
        <v>3</v>
      </c>
      <c r="O54" s="10" t="s">
        <v>3</v>
      </c>
    </row>
    <row r="55" spans="1:16" s="226" customFormat="1" ht="84.75" customHeight="1" x14ac:dyDescent="0.25">
      <c r="A55" s="224"/>
      <c r="B55" s="245" t="s">
        <v>427</v>
      </c>
      <c r="C55" s="318" t="s">
        <v>513</v>
      </c>
      <c r="D55" s="79" t="s">
        <v>2</v>
      </c>
      <c r="E55" s="79" t="s">
        <v>2</v>
      </c>
      <c r="F55" s="288">
        <v>44196</v>
      </c>
      <c r="G55" s="79" t="s">
        <v>2</v>
      </c>
      <c r="H55" s="79" t="s">
        <v>2</v>
      </c>
      <c r="I55" s="79" t="s">
        <v>2</v>
      </c>
      <c r="J55" s="79" t="s">
        <v>2</v>
      </c>
      <c r="K55" s="79" t="s">
        <v>2</v>
      </c>
      <c r="L55" s="10"/>
      <c r="M55" s="10" t="s">
        <v>3</v>
      </c>
      <c r="N55" s="10"/>
      <c r="O55" s="10"/>
    </row>
    <row r="56" spans="1:16" s="7" customFormat="1" ht="91.5" customHeight="1" x14ac:dyDescent="0.3">
      <c r="A56" s="315" t="s">
        <v>121</v>
      </c>
      <c r="B56" s="243" t="s">
        <v>383</v>
      </c>
      <c r="C56" s="318" t="s">
        <v>513</v>
      </c>
      <c r="D56" s="312" t="s">
        <v>428</v>
      </c>
      <c r="E56" s="79">
        <v>43831</v>
      </c>
      <c r="F56" s="79">
        <v>44196</v>
      </c>
      <c r="G56" s="10" t="s">
        <v>37</v>
      </c>
      <c r="H56" s="10" t="s">
        <v>37</v>
      </c>
      <c r="I56" s="10" t="s">
        <v>37</v>
      </c>
      <c r="J56" s="10" t="s">
        <v>37</v>
      </c>
      <c r="K56" s="10" t="s">
        <v>37</v>
      </c>
      <c r="L56" s="10" t="s">
        <v>3</v>
      </c>
      <c r="M56" s="10" t="s">
        <v>3</v>
      </c>
      <c r="N56" s="10" t="s">
        <v>3</v>
      </c>
      <c r="O56" s="10" t="s">
        <v>3</v>
      </c>
    </row>
    <row r="57" spans="1:16" s="7" customFormat="1" ht="117.75" customHeight="1" x14ac:dyDescent="0.3">
      <c r="A57" s="315" t="s">
        <v>152</v>
      </c>
      <c r="B57" s="243" t="s">
        <v>507</v>
      </c>
      <c r="C57" s="312" t="s">
        <v>508</v>
      </c>
      <c r="D57" s="330" t="s">
        <v>533</v>
      </c>
      <c r="E57" s="79">
        <v>43831</v>
      </c>
      <c r="F57" s="79">
        <v>44196</v>
      </c>
      <c r="G57" s="10" t="s">
        <v>37</v>
      </c>
      <c r="H57" s="10" t="s">
        <v>37</v>
      </c>
      <c r="I57" s="10" t="s">
        <v>37</v>
      </c>
      <c r="J57" s="10" t="s">
        <v>37</v>
      </c>
      <c r="K57" s="10" t="s">
        <v>37</v>
      </c>
      <c r="L57" s="10" t="s">
        <v>3</v>
      </c>
      <c r="M57" s="10" t="s">
        <v>3</v>
      </c>
      <c r="N57" s="10" t="s">
        <v>3</v>
      </c>
      <c r="O57" s="10" t="s">
        <v>3</v>
      </c>
    </row>
    <row r="58" spans="1:16" s="7" customFormat="1" ht="114" customHeight="1" x14ac:dyDescent="0.3">
      <c r="A58" s="315" t="s">
        <v>153</v>
      </c>
      <c r="B58" s="243" t="s">
        <v>493</v>
      </c>
      <c r="C58" s="312" t="s">
        <v>486</v>
      </c>
      <c r="D58" s="312" t="s">
        <v>429</v>
      </c>
      <c r="E58" s="79">
        <v>43831</v>
      </c>
      <c r="F58" s="79">
        <v>44196</v>
      </c>
      <c r="G58" s="10" t="s">
        <v>37</v>
      </c>
      <c r="H58" s="10" t="s">
        <v>37</v>
      </c>
      <c r="I58" s="10" t="s">
        <v>37</v>
      </c>
      <c r="J58" s="10" t="s">
        <v>37</v>
      </c>
      <c r="K58" s="10" t="s">
        <v>37</v>
      </c>
      <c r="L58" s="10" t="s">
        <v>3</v>
      </c>
      <c r="M58" s="10" t="s">
        <v>3</v>
      </c>
      <c r="N58" s="10" t="s">
        <v>3</v>
      </c>
      <c r="O58" s="10" t="s">
        <v>3</v>
      </c>
    </row>
    <row r="59" spans="1:16" s="99" customFormat="1" ht="83.25" customHeight="1" x14ac:dyDescent="0.25">
      <c r="A59" s="108"/>
      <c r="B59" s="100" t="s">
        <v>430</v>
      </c>
      <c r="C59" s="318" t="s">
        <v>512</v>
      </c>
      <c r="D59" s="95" t="s">
        <v>2</v>
      </c>
      <c r="E59" s="95" t="s">
        <v>2</v>
      </c>
      <c r="F59" s="95">
        <v>44196</v>
      </c>
      <c r="G59" s="96" t="s">
        <v>2</v>
      </c>
      <c r="H59" s="96" t="s">
        <v>2</v>
      </c>
      <c r="I59" s="96" t="s">
        <v>2</v>
      </c>
      <c r="J59" s="96" t="s">
        <v>2</v>
      </c>
      <c r="K59" s="96" t="s">
        <v>2</v>
      </c>
      <c r="L59" s="96"/>
      <c r="M59" s="96"/>
      <c r="N59" s="96"/>
      <c r="O59" s="96" t="s">
        <v>3</v>
      </c>
    </row>
    <row r="60" spans="1:16" s="7" customFormat="1" ht="147" customHeight="1" x14ac:dyDescent="0.3">
      <c r="A60" s="315" t="s">
        <v>127</v>
      </c>
      <c r="B60" s="171" t="s">
        <v>388</v>
      </c>
      <c r="C60" s="318" t="s">
        <v>512</v>
      </c>
      <c r="D60" s="325" t="s">
        <v>528</v>
      </c>
      <c r="E60" s="79">
        <v>43831</v>
      </c>
      <c r="F60" s="79">
        <v>44196</v>
      </c>
      <c r="G60" s="10">
        <f>H60+I60+J60+K60</f>
        <v>62138090.920000002</v>
      </c>
      <c r="H60" s="10">
        <f>SUM(H61:H63)</f>
        <v>0</v>
      </c>
      <c r="I60" s="10">
        <f t="shared" ref="I60:K60" si="2">SUM(I61:I63)</f>
        <v>53596710</v>
      </c>
      <c r="J60" s="10">
        <f t="shared" si="2"/>
        <v>8541380.9199999999</v>
      </c>
      <c r="K60" s="10">
        <f t="shared" si="2"/>
        <v>0</v>
      </c>
      <c r="L60" s="10" t="s">
        <v>3</v>
      </c>
      <c r="M60" s="10" t="s">
        <v>3</v>
      </c>
      <c r="N60" s="10" t="s">
        <v>3</v>
      </c>
      <c r="O60" s="10" t="s">
        <v>3</v>
      </c>
    </row>
    <row r="61" spans="1:16" s="7" customFormat="1" ht="108.75" customHeight="1" x14ac:dyDescent="0.3">
      <c r="A61" s="315" t="s">
        <v>325</v>
      </c>
      <c r="B61" s="171" t="s">
        <v>527</v>
      </c>
      <c r="C61" s="318" t="s">
        <v>512</v>
      </c>
      <c r="D61" s="324" t="s">
        <v>529</v>
      </c>
      <c r="E61" s="79">
        <v>43831</v>
      </c>
      <c r="F61" s="79">
        <v>44196</v>
      </c>
      <c r="G61" s="10">
        <f>H61+I61+J61+K61</f>
        <v>0</v>
      </c>
      <c r="H61" s="10">
        <v>0</v>
      </c>
      <c r="I61" s="10">
        <v>0</v>
      </c>
      <c r="J61" s="280">
        <v>0</v>
      </c>
      <c r="K61" s="10">
        <v>0</v>
      </c>
      <c r="L61" s="10" t="s">
        <v>3</v>
      </c>
      <c r="M61" s="10" t="s">
        <v>3</v>
      </c>
      <c r="N61" s="10" t="s">
        <v>3</v>
      </c>
      <c r="O61" s="10" t="s">
        <v>3</v>
      </c>
    </row>
    <row r="62" spans="1:16" s="7" customFormat="1" ht="108.75" customHeight="1" x14ac:dyDescent="0.3">
      <c r="A62" s="315" t="s">
        <v>327</v>
      </c>
      <c r="B62" s="171" t="s">
        <v>540</v>
      </c>
      <c r="C62" s="318" t="s">
        <v>512</v>
      </c>
      <c r="D62" s="332" t="s">
        <v>543</v>
      </c>
      <c r="E62" s="79">
        <v>43831</v>
      </c>
      <c r="F62" s="79">
        <v>44196</v>
      </c>
      <c r="G62" s="10">
        <f>H62+I62+J62+K62</f>
        <v>8000000</v>
      </c>
      <c r="H62" s="10">
        <v>0</v>
      </c>
      <c r="I62" s="10">
        <v>0</v>
      </c>
      <c r="J62" s="10">
        <v>8000000</v>
      </c>
      <c r="K62" s="10">
        <v>0</v>
      </c>
      <c r="L62" s="10" t="s">
        <v>3</v>
      </c>
      <c r="M62" s="10" t="s">
        <v>3</v>
      </c>
      <c r="N62" s="10" t="s">
        <v>3</v>
      </c>
      <c r="O62" s="10" t="s">
        <v>3</v>
      </c>
    </row>
    <row r="63" spans="1:16" s="7" customFormat="1" ht="108.75" customHeight="1" x14ac:dyDescent="0.3">
      <c r="A63" s="333" t="s">
        <v>541</v>
      </c>
      <c r="B63" s="171" t="s">
        <v>542</v>
      </c>
      <c r="C63" s="332" t="s">
        <v>512</v>
      </c>
      <c r="D63" s="332" t="s">
        <v>544</v>
      </c>
      <c r="E63" s="79">
        <v>43831</v>
      </c>
      <c r="F63" s="79">
        <v>44196</v>
      </c>
      <c r="G63" s="10">
        <f>H63+I63+J63+K63</f>
        <v>54138090.920000002</v>
      </c>
      <c r="H63" s="10">
        <v>0</v>
      </c>
      <c r="I63" s="10">
        <v>53596710</v>
      </c>
      <c r="J63" s="10">
        <v>541380.92000000004</v>
      </c>
      <c r="K63" s="10">
        <v>0</v>
      </c>
      <c r="L63" s="10" t="s">
        <v>3</v>
      </c>
      <c r="M63" s="10" t="s">
        <v>3</v>
      </c>
      <c r="N63" s="10" t="s">
        <v>3</v>
      </c>
      <c r="O63" s="10" t="s">
        <v>3</v>
      </c>
    </row>
    <row r="64" spans="1:16" s="7" customFormat="1" ht="156" customHeight="1" x14ac:dyDescent="0.3">
      <c r="A64" s="315"/>
      <c r="B64" s="171" t="s">
        <v>431</v>
      </c>
      <c r="C64" s="318" t="s">
        <v>512</v>
      </c>
      <c r="D64" s="79" t="s">
        <v>2</v>
      </c>
      <c r="E64" s="79" t="s">
        <v>2</v>
      </c>
      <c r="F64" s="79">
        <v>44196</v>
      </c>
      <c r="G64" s="96" t="s">
        <v>2</v>
      </c>
      <c r="H64" s="96" t="s">
        <v>2</v>
      </c>
      <c r="I64" s="96" t="s">
        <v>2</v>
      </c>
      <c r="J64" s="96" t="s">
        <v>2</v>
      </c>
      <c r="K64" s="96" t="s">
        <v>2</v>
      </c>
      <c r="L64" s="10"/>
      <c r="M64" s="10"/>
      <c r="N64" s="10"/>
      <c r="O64" s="96" t="s">
        <v>3</v>
      </c>
    </row>
    <row r="65" spans="1:15" s="7" customFormat="1" ht="102" hidden="1" customHeight="1" x14ac:dyDescent="0.3">
      <c r="A65" s="305" t="s">
        <v>128</v>
      </c>
      <c r="B65" s="171" t="s">
        <v>470</v>
      </c>
      <c r="C65" s="312" t="s">
        <v>57</v>
      </c>
      <c r="D65" s="312" t="s">
        <v>505</v>
      </c>
      <c r="E65" s="79">
        <v>43831</v>
      </c>
      <c r="F65" s="79">
        <v>44196</v>
      </c>
      <c r="G65" s="10">
        <f>SUM(H65:K65)</f>
        <v>0</v>
      </c>
      <c r="H65" s="10">
        <f>H66</f>
        <v>0</v>
      </c>
      <c r="I65" s="10">
        <f>I66</f>
        <v>0</v>
      </c>
      <c r="J65" s="10">
        <f>J66</f>
        <v>0</v>
      </c>
      <c r="K65" s="10">
        <f>K66</f>
        <v>0</v>
      </c>
      <c r="L65" s="10" t="s">
        <v>3</v>
      </c>
      <c r="M65" s="10" t="s">
        <v>3</v>
      </c>
      <c r="N65" s="10" t="s">
        <v>3</v>
      </c>
      <c r="O65" s="10" t="s">
        <v>3</v>
      </c>
    </row>
    <row r="66" spans="1:15" s="7" customFormat="1" ht="147" hidden="1" customHeight="1" x14ac:dyDescent="0.3">
      <c r="A66" s="315" t="s">
        <v>468</v>
      </c>
      <c r="B66" s="171" t="s">
        <v>475</v>
      </c>
      <c r="C66" s="313" t="s">
        <v>57</v>
      </c>
      <c r="D66" s="312" t="s">
        <v>474</v>
      </c>
      <c r="E66" s="79">
        <v>43831</v>
      </c>
      <c r="F66" s="79">
        <v>44196</v>
      </c>
      <c r="G66" s="10">
        <f>SUM(H66:K66)</f>
        <v>0</v>
      </c>
      <c r="H66" s="10">
        <v>0</v>
      </c>
      <c r="I66" s="10">
        <v>0</v>
      </c>
      <c r="J66" s="280">
        <v>0</v>
      </c>
      <c r="K66" s="10">
        <v>0</v>
      </c>
      <c r="L66" s="10" t="s">
        <v>3</v>
      </c>
      <c r="M66" s="10" t="s">
        <v>3</v>
      </c>
      <c r="N66" s="10" t="s">
        <v>3</v>
      </c>
      <c r="O66" s="10" t="s">
        <v>3</v>
      </c>
    </row>
    <row r="67" spans="1:15" s="7" customFormat="1" ht="111" hidden="1" customHeight="1" x14ac:dyDescent="0.3">
      <c r="A67" s="315" t="s">
        <v>469</v>
      </c>
      <c r="B67" s="171" t="s">
        <v>485</v>
      </c>
      <c r="C67" s="313" t="s">
        <v>57</v>
      </c>
      <c r="D67" s="312" t="s">
        <v>504</v>
      </c>
      <c r="E67" s="79">
        <v>43831</v>
      </c>
      <c r="F67" s="79">
        <v>44196</v>
      </c>
      <c r="G67" s="10" t="s">
        <v>37</v>
      </c>
      <c r="H67" s="10" t="s">
        <v>37</v>
      </c>
      <c r="I67" s="10" t="s">
        <v>37</v>
      </c>
      <c r="J67" s="10" t="s">
        <v>37</v>
      </c>
      <c r="K67" s="10" t="s">
        <v>37</v>
      </c>
      <c r="L67" s="10" t="s">
        <v>3</v>
      </c>
      <c r="M67" s="10" t="s">
        <v>3</v>
      </c>
      <c r="N67" s="10" t="s">
        <v>3</v>
      </c>
      <c r="O67" s="10" t="s">
        <v>3</v>
      </c>
    </row>
    <row r="68" spans="1:15" s="7" customFormat="1" ht="100.5" hidden="1" customHeight="1" x14ac:dyDescent="0.3">
      <c r="A68" s="315"/>
      <c r="B68" s="171" t="s">
        <v>476</v>
      </c>
      <c r="C68" s="313" t="s">
        <v>57</v>
      </c>
      <c r="D68" s="79" t="s">
        <v>2</v>
      </c>
      <c r="E68" s="79" t="s">
        <v>2</v>
      </c>
      <c r="F68" s="79">
        <v>44196</v>
      </c>
      <c r="G68" s="96" t="s">
        <v>2</v>
      </c>
      <c r="H68" s="96" t="s">
        <v>2</v>
      </c>
      <c r="I68" s="96" t="s">
        <v>2</v>
      </c>
      <c r="J68" s="96" t="s">
        <v>2</v>
      </c>
      <c r="K68" s="96" t="s">
        <v>2</v>
      </c>
      <c r="L68" s="10"/>
      <c r="M68" s="10"/>
      <c r="N68" s="10"/>
      <c r="O68" s="96" t="s">
        <v>3</v>
      </c>
    </row>
    <row r="69" spans="1:15" s="7" customFormat="1" ht="247.5" hidden="1" customHeight="1" x14ac:dyDescent="0.3">
      <c r="A69" s="315" t="s">
        <v>129</v>
      </c>
      <c r="B69" s="306" t="s">
        <v>471</v>
      </c>
      <c r="C69" s="313" t="s">
        <v>57</v>
      </c>
      <c r="D69" s="79" t="s">
        <v>506</v>
      </c>
      <c r="E69" s="79">
        <v>43831</v>
      </c>
      <c r="F69" s="79">
        <v>44196</v>
      </c>
      <c r="G69" s="96">
        <f>SUM(H69:K69)</f>
        <v>0</v>
      </c>
      <c r="H69" s="96">
        <f>H70</f>
        <v>0</v>
      </c>
      <c r="I69" s="96">
        <f>I70</f>
        <v>0</v>
      </c>
      <c r="J69" s="96">
        <f>J70</f>
        <v>0</v>
      </c>
      <c r="K69" s="96">
        <f>K70</f>
        <v>0</v>
      </c>
      <c r="L69" s="10" t="s">
        <v>3</v>
      </c>
      <c r="M69" s="10" t="s">
        <v>3</v>
      </c>
      <c r="N69" s="10" t="s">
        <v>3</v>
      </c>
      <c r="O69" s="10" t="s">
        <v>3</v>
      </c>
    </row>
    <row r="70" spans="1:15" s="7" customFormat="1" ht="85.5" hidden="1" customHeight="1" x14ac:dyDescent="0.3">
      <c r="A70" s="315" t="s">
        <v>472</v>
      </c>
      <c r="B70" s="171" t="s">
        <v>480</v>
      </c>
      <c r="C70" s="313" t="s">
        <v>57</v>
      </c>
      <c r="D70" s="79" t="s">
        <v>481</v>
      </c>
      <c r="E70" s="79">
        <v>43831</v>
      </c>
      <c r="F70" s="79">
        <v>44196</v>
      </c>
      <c r="G70" s="96">
        <f>SUM(H70:K70)</f>
        <v>0</v>
      </c>
      <c r="H70" s="96">
        <v>0</v>
      </c>
      <c r="I70" s="96">
        <v>0</v>
      </c>
      <c r="J70" s="96">
        <v>0</v>
      </c>
      <c r="K70" s="96">
        <v>0</v>
      </c>
      <c r="L70" s="10" t="s">
        <v>3</v>
      </c>
      <c r="M70" s="10" t="s">
        <v>3</v>
      </c>
      <c r="N70" s="10" t="s">
        <v>3</v>
      </c>
      <c r="O70" s="10" t="s">
        <v>3</v>
      </c>
    </row>
    <row r="71" spans="1:15" s="7" customFormat="1" ht="145.5" hidden="1" customHeight="1" x14ac:dyDescent="0.3">
      <c r="A71" s="305" t="s">
        <v>473</v>
      </c>
      <c r="B71" s="171" t="s">
        <v>482</v>
      </c>
      <c r="C71" s="313" t="s">
        <v>57</v>
      </c>
      <c r="D71" s="79" t="s">
        <v>483</v>
      </c>
      <c r="E71" s="79">
        <v>43831</v>
      </c>
      <c r="F71" s="79">
        <v>44196</v>
      </c>
      <c r="G71" s="96" t="s">
        <v>37</v>
      </c>
      <c r="H71" s="96" t="s">
        <v>37</v>
      </c>
      <c r="I71" s="96" t="s">
        <v>37</v>
      </c>
      <c r="J71" s="96" t="s">
        <v>37</v>
      </c>
      <c r="K71" s="96" t="s">
        <v>37</v>
      </c>
      <c r="L71" s="10" t="s">
        <v>3</v>
      </c>
      <c r="M71" s="10" t="s">
        <v>3</v>
      </c>
      <c r="N71" s="10" t="s">
        <v>3</v>
      </c>
      <c r="O71" s="10" t="s">
        <v>3</v>
      </c>
    </row>
    <row r="72" spans="1:15" s="7" customFormat="1" ht="93" hidden="1" customHeight="1" x14ac:dyDescent="0.3">
      <c r="A72" s="315"/>
      <c r="B72" s="171" t="s">
        <v>484</v>
      </c>
      <c r="C72" s="313" t="s">
        <v>57</v>
      </c>
      <c r="D72" s="79" t="s">
        <v>2</v>
      </c>
      <c r="E72" s="79" t="s">
        <v>2</v>
      </c>
      <c r="F72" s="79">
        <v>44196</v>
      </c>
      <c r="G72" s="96" t="s">
        <v>2</v>
      </c>
      <c r="H72" s="96" t="s">
        <v>2</v>
      </c>
      <c r="I72" s="96" t="s">
        <v>2</v>
      </c>
      <c r="J72" s="96" t="s">
        <v>2</v>
      </c>
      <c r="K72" s="96" t="s">
        <v>2</v>
      </c>
      <c r="L72" s="10"/>
      <c r="M72" s="10"/>
      <c r="N72" s="10"/>
      <c r="O72" s="96" t="s">
        <v>3</v>
      </c>
    </row>
    <row r="73" spans="1:15" s="7" customFormat="1" ht="96" customHeight="1" x14ac:dyDescent="0.3">
      <c r="A73" s="305" t="s">
        <v>128</v>
      </c>
      <c r="B73" s="171" t="s">
        <v>470</v>
      </c>
      <c r="C73" s="332" t="s">
        <v>512</v>
      </c>
      <c r="D73" s="332" t="s">
        <v>545</v>
      </c>
      <c r="E73" s="79">
        <v>44013</v>
      </c>
      <c r="F73" s="79">
        <v>44196</v>
      </c>
      <c r="G73" s="10">
        <f>SUM(H73:K73)</f>
        <v>820031</v>
      </c>
      <c r="H73" s="10">
        <f>H74+H75</f>
        <v>0</v>
      </c>
      <c r="I73" s="10">
        <f>I74+I75</f>
        <v>680000</v>
      </c>
      <c r="J73" s="10">
        <f t="shared" ref="J73:K73" si="3">J74+J75</f>
        <v>140031</v>
      </c>
      <c r="K73" s="10">
        <f t="shared" si="3"/>
        <v>0</v>
      </c>
      <c r="L73" s="10"/>
      <c r="M73" s="10"/>
      <c r="N73" s="10" t="s">
        <v>3</v>
      </c>
      <c r="O73" s="10" t="s">
        <v>3</v>
      </c>
    </row>
    <row r="74" spans="1:15" s="7" customFormat="1" ht="93" customHeight="1" x14ac:dyDescent="0.3">
      <c r="A74" s="333" t="s">
        <v>468</v>
      </c>
      <c r="B74" s="171" t="s">
        <v>546</v>
      </c>
      <c r="C74" s="332" t="s">
        <v>512</v>
      </c>
      <c r="D74" s="332" t="s">
        <v>547</v>
      </c>
      <c r="E74" s="79">
        <v>44013</v>
      </c>
      <c r="F74" s="79">
        <v>44196</v>
      </c>
      <c r="G74" s="10">
        <f t="shared" ref="G74:G75" si="4">SUM(H74:K74)</f>
        <v>377470</v>
      </c>
      <c r="H74" s="10">
        <v>0</v>
      </c>
      <c r="I74" s="10">
        <v>300000</v>
      </c>
      <c r="J74" s="10">
        <v>77470</v>
      </c>
      <c r="K74" s="10">
        <v>0</v>
      </c>
      <c r="L74" s="10"/>
      <c r="M74" s="10"/>
      <c r="N74" s="10" t="s">
        <v>3</v>
      </c>
      <c r="O74" s="10" t="s">
        <v>3</v>
      </c>
    </row>
    <row r="75" spans="1:15" s="7" customFormat="1" ht="93" customHeight="1" x14ac:dyDescent="0.3">
      <c r="A75" s="333" t="s">
        <v>469</v>
      </c>
      <c r="B75" s="171" t="s">
        <v>548</v>
      </c>
      <c r="C75" s="332" t="s">
        <v>512</v>
      </c>
      <c r="D75" s="332" t="s">
        <v>549</v>
      </c>
      <c r="E75" s="79">
        <v>44013</v>
      </c>
      <c r="F75" s="79">
        <v>44196</v>
      </c>
      <c r="G75" s="10">
        <f t="shared" si="4"/>
        <v>442561</v>
      </c>
      <c r="H75" s="10">
        <v>0</v>
      </c>
      <c r="I75" s="10">
        <v>380000</v>
      </c>
      <c r="J75" s="10">
        <v>62561</v>
      </c>
      <c r="K75" s="10">
        <v>0</v>
      </c>
      <c r="L75" s="10"/>
      <c r="M75" s="10"/>
      <c r="N75" s="10" t="s">
        <v>3</v>
      </c>
      <c r="O75" s="10" t="s">
        <v>3</v>
      </c>
    </row>
    <row r="76" spans="1:15" s="7" customFormat="1" ht="93" customHeight="1" x14ac:dyDescent="0.3">
      <c r="A76" s="333"/>
      <c r="B76" s="171" t="s">
        <v>476</v>
      </c>
      <c r="C76" s="332" t="s">
        <v>512</v>
      </c>
      <c r="D76" s="79" t="s">
        <v>2</v>
      </c>
      <c r="E76" s="79" t="s">
        <v>2</v>
      </c>
      <c r="F76" s="79">
        <v>44196</v>
      </c>
      <c r="G76" s="96" t="s">
        <v>2</v>
      </c>
      <c r="H76" s="96" t="s">
        <v>2</v>
      </c>
      <c r="I76" s="96" t="s">
        <v>2</v>
      </c>
      <c r="J76" s="96" t="s">
        <v>2</v>
      </c>
      <c r="K76" s="96" t="s">
        <v>2</v>
      </c>
      <c r="L76" s="10"/>
      <c r="M76" s="10"/>
      <c r="N76" s="96" t="s">
        <v>3</v>
      </c>
      <c r="O76" s="96"/>
    </row>
    <row r="77" spans="1:15" s="7" customFormat="1" ht="93" customHeight="1" x14ac:dyDescent="0.3">
      <c r="A77" s="333" t="s">
        <v>129</v>
      </c>
      <c r="B77" s="306" t="s">
        <v>550</v>
      </c>
      <c r="C77" s="332" t="s">
        <v>512</v>
      </c>
      <c r="D77" s="79" t="s">
        <v>506</v>
      </c>
      <c r="E77" s="79">
        <v>43831</v>
      </c>
      <c r="F77" s="79">
        <v>44196</v>
      </c>
      <c r="G77" s="96">
        <f>SUM(H77:K77)</f>
        <v>143251684.22</v>
      </c>
      <c r="H77" s="96">
        <f t="shared" ref="H77:K77" si="5">H78</f>
        <v>0</v>
      </c>
      <c r="I77" s="96">
        <f t="shared" si="5"/>
        <v>125956074.01000001</v>
      </c>
      <c r="J77" s="96">
        <f t="shared" si="5"/>
        <v>17295610.210000001</v>
      </c>
      <c r="K77" s="96">
        <f t="shared" si="5"/>
        <v>0</v>
      </c>
      <c r="L77" s="10" t="s">
        <v>3</v>
      </c>
      <c r="M77" s="10" t="s">
        <v>3</v>
      </c>
      <c r="N77" s="10" t="s">
        <v>3</v>
      </c>
      <c r="O77" s="10" t="s">
        <v>3</v>
      </c>
    </row>
    <row r="78" spans="1:15" s="7" customFormat="1" ht="93" customHeight="1" x14ac:dyDescent="0.3">
      <c r="A78" s="333" t="s">
        <v>472</v>
      </c>
      <c r="B78" s="171" t="s">
        <v>551</v>
      </c>
      <c r="C78" s="332" t="s">
        <v>512</v>
      </c>
      <c r="D78" s="79" t="s">
        <v>481</v>
      </c>
      <c r="E78" s="79">
        <v>43831</v>
      </c>
      <c r="F78" s="79">
        <v>44196</v>
      </c>
      <c r="G78" s="96">
        <f>SUM(H78:K78)</f>
        <v>143251684.22</v>
      </c>
      <c r="H78" s="96">
        <v>0</v>
      </c>
      <c r="I78" s="96">
        <f>121706665.17-5717076.85+9966485.69</f>
        <v>125956074.01000001</v>
      </c>
      <c r="J78" s="96">
        <f>1229360.26-57748.26+100671.58+34864059.98-5060527.05-13780206.3</f>
        <v>17295610.210000001</v>
      </c>
      <c r="K78" s="96">
        <v>0</v>
      </c>
      <c r="L78" s="10" t="s">
        <v>3</v>
      </c>
      <c r="M78" s="10" t="s">
        <v>3</v>
      </c>
      <c r="N78" s="10" t="s">
        <v>3</v>
      </c>
      <c r="O78" s="10" t="s">
        <v>3</v>
      </c>
    </row>
    <row r="79" spans="1:15" s="7" customFormat="1" ht="93" customHeight="1" x14ac:dyDescent="0.3">
      <c r="A79" s="305" t="s">
        <v>473</v>
      </c>
      <c r="B79" s="171" t="s">
        <v>552</v>
      </c>
      <c r="C79" s="332" t="s">
        <v>512</v>
      </c>
      <c r="D79" s="79" t="s">
        <v>483</v>
      </c>
      <c r="E79" s="79">
        <v>43831</v>
      </c>
      <c r="F79" s="79">
        <v>44196</v>
      </c>
      <c r="G79" s="96" t="s">
        <v>37</v>
      </c>
      <c r="H79" s="96" t="s">
        <v>37</v>
      </c>
      <c r="I79" s="96" t="s">
        <v>37</v>
      </c>
      <c r="J79" s="96" t="s">
        <v>37</v>
      </c>
      <c r="K79" s="96" t="s">
        <v>37</v>
      </c>
      <c r="L79" s="10" t="s">
        <v>3</v>
      </c>
      <c r="M79" s="10" t="s">
        <v>3</v>
      </c>
      <c r="N79" s="10" t="s">
        <v>3</v>
      </c>
      <c r="O79" s="10" t="s">
        <v>3</v>
      </c>
    </row>
    <row r="80" spans="1:15" s="7" customFormat="1" ht="93" customHeight="1" x14ac:dyDescent="0.3">
      <c r="A80" s="333"/>
      <c r="B80" s="171" t="s">
        <v>484</v>
      </c>
      <c r="C80" s="332" t="s">
        <v>512</v>
      </c>
      <c r="D80" s="79" t="s">
        <v>2</v>
      </c>
      <c r="E80" s="79" t="s">
        <v>2</v>
      </c>
      <c r="F80" s="79">
        <v>44104</v>
      </c>
      <c r="G80" s="96" t="s">
        <v>2</v>
      </c>
      <c r="H80" s="96" t="s">
        <v>2</v>
      </c>
      <c r="I80" s="96" t="s">
        <v>2</v>
      </c>
      <c r="J80" s="96" t="s">
        <v>2</v>
      </c>
      <c r="K80" s="96" t="s">
        <v>2</v>
      </c>
      <c r="L80" s="10"/>
      <c r="M80" s="10"/>
      <c r="N80" s="96" t="s">
        <v>3</v>
      </c>
      <c r="O80" s="96"/>
    </row>
    <row r="81" spans="1:21" s="7" customFormat="1" ht="28.5" customHeight="1" x14ac:dyDescent="0.3">
      <c r="A81" s="315"/>
      <c r="B81" s="377" t="s">
        <v>392</v>
      </c>
      <c r="C81" s="377"/>
      <c r="D81" s="377"/>
      <c r="E81" s="377"/>
      <c r="F81" s="377"/>
      <c r="G81" s="117">
        <f>H81+I81+J81+K81</f>
        <v>451451631.37</v>
      </c>
      <c r="H81" s="117">
        <f>H36+H43+H60+H65+H69+H73+H77</f>
        <v>23191277.34</v>
      </c>
      <c r="I81" s="117">
        <f t="shared" ref="I81:J81" si="6">I36+I43+I60+I65+I69+I73+I77</f>
        <v>208824493.58000001</v>
      </c>
      <c r="J81" s="117">
        <f t="shared" si="6"/>
        <v>219435860.44999999</v>
      </c>
      <c r="K81" s="117">
        <f t="shared" ref="K81" si="7">K36+K43+K60+K65+K69</f>
        <v>0</v>
      </c>
      <c r="L81" s="119" t="s">
        <v>2</v>
      </c>
      <c r="M81" s="119" t="s">
        <v>2</v>
      </c>
      <c r="N81" s="119" t="s">
        <v>2</v>
      </c>
      <c r="O81" s="119" t="s">
        <v>2</v>
      </c>
    </row>
    <row r="82" spans="1:21" s="7" customFormat="1" ht="27.75" customHeight="1" x14ac:dyDescent="0.3">
      <c r="A82" s="315"/>
      <c r="B82" s="377" t="s">
        <v>55</v>
      </c>
      <c r="C82" s="377"/>
      <c r="D82" s="377"/>
      <c r="E82" s="377"/>
      <c r="F82" s="377"/>
      <c r="G82" s="117">
        <f>H82+I82+J82+K82</f>
        <v>491430185.93000001</v>
      </c>
      <c r="H82" s="117">
        <f>H34+H81</f>
        <v>34869820.25</v>
      </c>
      <c r="I82" s="117">
        <f>I34+I81</f>
        <v>214973427.06999999</v>
      </c>
      <c r="J82" s="117">
        <f>J34+J81</f>
        <v>241586938.61000001</v>
      </c>
      <c r="K82" s="117">
        <f>K34+K81</f>
        <v>0</v>
      </c>
      <c r="L82" s="119" t="s">
        <v>2</v>
      </c>
      <c r="M82" s="119" t="s">
        <v>2</v>
      </c>
      <c r="N82" s="119" t="s">
        <v>2</v>
      </c>
      <c r="O82" s="119" t="s">
        <v>2</v>
      </c>
    </row>
    <row r="83" spans="1:21" ht="18.75" x14ac:dyDescent="0.2">
      <c r="B83" s="11" t="s">
        <v>85</v>
      </c>
      <c r="C83" s="11"/>
      <c r="D83" s="11"/>
      <c r="E83" s="11"/>
      <c r="F83" s="11"/>
      <c r="G83" s="11"/>
      <c r="H83" s="11"/>
      <c r="I83" s="11"/>
      <c r="J83" s="11"/>
      <c r="K83" s="11"/>
    </row>
    <row r="84" spans="1:21" ht="32.25" customHeight="1" x14ac:dyDescent="0.2">
      <c r="B84" s="11"/>
      <c r="C84" s="11"/>
      <c r="D84" s="11"/>
      <c r="E84" s="11"/>
      <c r="F84" s="11"/>
      <c r="G84" s="11"/>
      <c r="H84" s="11"/>
      <c r="I84" s="11"/>
      <c r="J84" s="11"/>
      <c r="K84" s="11"/>
    </row>
    <row r="85" spans="1:21" ht="18.75" x14ac:dyDescent="0.2">
      <c r="B85" s="11" t="s">
        <v>4</v>
      </c>
      <c r="C85" s="11"/>
      <c r="D85" s="11"/>
      <c r="E85" s="11"/>
      <c r="F85" s="4"/>
      <c r="G85" s="4"/>
      <c r="H85" s="11"/>
      <c r="I85" s="11"/>
      <c r="J85" s="11"/>
      <c r="K85" s="11"/>
    </row>
    <row r="86" spans="1:21" ht="70.5" customHeight="1" x14ac:dyDescent="0.2">
      <c r="A86" s="307"/>
      <c r="B86" s="12" t="s">
        <v>509</v>
      </c>
      <c r="C86" s="12"/>
      <c r="D86" s="12"/>
      <c r="E86" s="13"/>
      <c r="F86" s="4"/>
      <c r="H86" s="14"/>
      <c r="I86" s="14"/>
      <c r="J86" s="370" t="s">
        <v>478</v>
      </c>
      <c r="K86" s="370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1:21" ht="18.75" x14ac:dyDescent="0.2">
      <c r="A87" s="307"/>
      <c r="B87" s="12"/>
      <c r="C87" s="12"/>
      <c r="D87" s="12"/>
      <c r="E87" s="13"/>
      <c r="F87" s="4"/>
      <c r="G87" s="309"/>
      <c r="H87" s="309"/>
      <c r="I87" s="309"/>
      <c r="J87" s="309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spans="1:21" ht="18.75" customHeight="1" x14ac:dyDescent="0.2">
      <c r="A88" s="307"/>
      <c r="B88" s="12" t="s">
        <v>510</v>
      </c>
      <c r="C88" s="12"/>
      <c r="D88" s="16"/>
      <c r="E88" s="13"/>
      <c r="F88" s="4"/>
      <c r="H88" s="14"/>
      <c r="I88" s="14"/>
      <c r="J88" s="371" t="s">
        <v>479</v>
      </c>
      <c r="K88" s="371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spans="1:21" ht="18.75" x14ac:dyDescent="0.2">
      <c r="A89" s="307"/>
      <c r="B89" s="12" t="s">
        <v>477</v>
      </c>
      <c r="C89" s="12"/>
      <c r="D89" s="12"/>
      <c r="E89" s="13"/>
      <c r="F89" s="4"/>
      <c r="H89" s="12"/>
      <c r="I89" s="12"/>
      <c r="J89" s="368" t="s">
        <v>477</v>
      </c>
      <c r="K89" s="368"/>
      <c r="L89" s="12"/>
      <c r="M89" s="15"/>
      <c r="N89" s="15"/>
      <c r="O89" s="15"/>
      <c r="P89" s="15"/>
      <c r="Q89" s="15"/>
      <c r="R89" s="15"/>
      <c r="S89" s="15"/>
      <c r="T89" s="15"/>
      <c r="U89" s="15"/>
    </row>
    <row r="90" spans="1:21" ht="18.75" x14ac:dyDescent="0.2">
      <c r="A90" s="307"/>
      <c r="B90" s="12"/>
      <c r="C90" s="12"/>
      <c r="D90" s="12"/>
      <c r="E90" s="13"/>
      <c r="F90" s="4"/>
      <c r="G90" s="4"/>
      <c r="H90" s="4"/>
      <c r="I90" s="15"/>
      <c r="J90" s="15"/>
      <c r="K90" s="15"/>
      <c r="L90" s="308"/>
      <c r="M90" s="308"/>
      <c r="N90" s="308"/>
      <c r="O90" s="15"/>
    </row>
    <row r="91" spans="1:21" ht="80.25" customHeight="1" x14ac:dyDescent="0.2">
      <c r="A91" s="310"/>
      <c r="B91" s="12" t="s">
        <v>192</v>
      </c>
      <c r="C91" s="14"/>
      <c r="D91" s="12"/>
      <c r="E91" s="13"/>
      <c r="F91" s="4"/>
      <c r="J91" s="370" t="s">
        <v>17</v>
      </c>
      <c r="K91" s="370"/>
      <c r="L91" s="369"/>
      <c r="M91" s="369"/>
      <c r="N91" s="369"/>
      <c r="O91" s="369"/>
    </row>
    <row r="92" spans="1:21" ht="18.75" x14ac:dyDescent="0.2">
      <c r="A92" s="310"/>
      <c r="B92" s="12"/>
      <c r="C92" s="14"/>
      <c r="D92" s="12"/>
      <c r="E92" s="13"/>
      <c r="F92" s="4"/>
      <c r="G92" s="309"/>
      <c r="H92" s="83"/>
      <c r="L92" s="308"/>
      <c r="M92" s="308"/>
      <c r="N92" s="308"/>
      <c r="O92" s="308"/>
    </row>
    <row r="93" spans="1:21" ht="18.75" x14ac:dyDescent="0.2">
      <c r="A93" s="311"/>
      <c r="B93" s="12" t="s">
        <v>193</v>
      </c>
      <c r="C93" s="16"/>
      <c r="D93" s="12"/>
      <c r="E93" s="13"/>
      <c r="F93" s="4"/>
      <c r="I93" s="15"/>
      <c r="J93" s="372" t="s">
        <v>52</v>
      </c>
      <c r="K93" s="372"/>
      <c r="L93" s="369"/>
      <c r="M93" s="369"/>
      <c r="N93" s="369"/>
      <c r="O93" s="369"/>
    </row>
    <row r="94" spans="1:21" ht="20.25" customHeight="1" x14ac:dyDescent="0.3">
      <c r="A94" s="105"/>
      <c r="B94" s="12" t="s">
        <v>477</v>
      </c>
      <c r="C94" s="61"/>
      <c r="D94" s="12"/>
      <c r="E94" s="13"/>
      <c r="F94" s="4"/>
      <c r="I94" s="15"/>
      <c r="J94" s="368" t="s">
        <v>477</v>
      </c>
      <c r="K94" s="368"/>
      <c r="L94" s="369"/>
      <c r="M94" s="369"/>
      <c r="N94" s="369"/>
      <c r="O94" s="15"/>
    </row>
    <row r="95" spans="1:21" ht="20.25" customHeight="1" x14ac:dyDescent="0.3">
      <c r="A95" s="105"/>
      <c r="B95" s="12"/>
      <c r="C95" s="61"/>
      <c r="D95" s="12"/>
      <c r="E95" s="13"/>
      <c r="F95" s="4"/>
      <c r="I95" s="15"/>
      <c r="J95" s="307"/>
      <c r="K95" s="307"/>
      <c r="L95" s="308"/>
      <c r="M95" s="308"/>
      <c r="N95" s="308"/>
      <c r="O95" s="15"/>
    </row>
    <row r="96" spans="1:21" ht="20.25" customHeight="1" x14ac:dyDescent="0.3">
      <c r="A96" s="105"/>
      <c r="B96" s="12"/>
      <c r="C96" s="61"/>
      <c r="D96" s="12"/>
      <c r="E96" s="13"/>
      <c r="F96" s="4"/>
      <c r="I96" s="15"/>
      <c r="J96" s="307"/>
      <c r="K96" s="307"/>
      <c r="L96" s="308"/>
      <c r="M96" s="308"/>
      <c r="N96" s="308"/>
      <c r="O96" s="15"/>
    </row>
    <row r="97" spans="1:15" ht="20.25" customHeight="1" x14ac:dyDescent="0.3">
      <c r="A97" s="105"/>
      <c r="B97" s="12"/>
      <c r="C97" s="61"/>
      <c r="D97" s="12"/>
      <c r="E97" s="13"/>
      <c r="F97" s="4"/>
      <c r="I97" s="15"/>
      <c r="J97" s="307"/>
      <c r="K97" s="307"/>
      <c r="L97" s="308"/>
      <c r="M97" s="308"/>
      <c r="N97" s="308"/>
      <c r="O97" s="15"/>
    </row>
    <row r="98" spans="1:15" ht="20.25" customHeight="1" x14ac:dyDescent="0.3">
      <c r="A98" s="105"/>
      <c r="B98" s="12" t="s">
        <v>441</v>
      </c>
      <c r="C98" s="61"/>
      <c r="D98" s="12"/>
      <c r="E98" s="13"/>
      <c r="F98" s="4"/>
      <c r="I98" s="15"/>
      <c r="J98" s="307"/>
      <c r="K98" s="307"/>
      <c r="L98" s="308"/>
      <c r="M98" s="308"/>
      <c r="N98" s="308"/>
      <c r="O98" s="15"/>
    </row>
    <row r="99" spans="1:15" ht="18.75" x14ac:dyDescent="0.2">
      <c r="B99" s="308" t="s">
        <v>86</v>
      </c>
      <c r="C99" s="12"/>
      <c r="D99" s="12"/>
      <c r="E99" s="12"/>
      <c r="F99" s="12"/>
      <c r="G99" s="307"/>
      <c r="H99" s="311"/>
      <c r="I99" s="311"/>
      <c r="J99" s="311"/>
      <c r="K99" s="311"/>
    </row>
    <row r="100" spans="1:15" ht="18.75" x14ac:dyDescent="0.2">
      <c r="B100" s="308"/>
      <c r="C100" s="12"/>
      <c r="D100" s="12"/>
      <c r="E100" s="12"/>
      <c r="F100" s="12"/>
      <c r="G100" s="307"/>
      <c r="H100" s="311"/>
      <c r="I100" s="311"/>
      <c r="J100" s="311"/>
      <c r="K100" s="311"/>
    </row>
    <row r="101" spans="1:15" ht="18.75" x14ac:dyDescent="0.2">
      <c r="B101" s="308"/>
      <c r="C101" s="12"/>
      <c r="D101" s="12"/>
      <c r="E101" s="12"/>
      <c r="F101" s="12"/>
      <c r="G101" s="307"/>
      <c r="H101" s="311"/>
      <c r="I101" s="311"/>
      <c r="J101" s="311"/>
      <c r="K101" s="311"/>
    </row>
    <row r="102" spans="1:15" ht="43.5" customHeight="1" x14ac:dyDescent="0.2">
      <c r="B102" s="308" t="s">
        <v>41</v>
      </c>
      <c r="C102" s="16">
        <f>C103+C104+C105</f>
        <v>52428.4</v>
      </c>
      <c r="D102" s="12"/>
      <c r="E102" s="12"/>
      <c r="F102" s="16"/>
      <c r="G102" s="311"/>
      <c r="H102" s="311"/>
      <c r="I102" s="311"/>
      <c r="J102" s="311"/>
      <c r="K102" s="311"/>
    </row>
    <row r="103" spans="1:15" ht="18.75" x14ac:dyDescent="0.2">
      <c r="B103" s="308" t="s">
        <v>142</v>
      </c>
      <c r="C103" s="16">
        <v>4766.2</v>
      </c>
      <c r="D103" s="12"/>
      <c r="E103" s="12"/>
      <c r="F103" s="16"/>
      <c r="G103" s="307"/>
      <c r="H103" s="311"/>
      <c r="I103" s="311"/>
      <c r="J103" s="311"/>
      <c r="K103" s="311"/>
    </row>
    <row r="104" spans="1:15" ht="18.75" x14ac:dyDescent="0.2">
      <c r="B104" s="308" t="s">
        <v>143</v>
      </c>
      <c r="C104" s="16">
        <v>27604.2</v>
      </c>
      <c r="D104" s="12"/>
      <c r="E104" s="12"/>
      <c r="F104" s="12"/>
      <c r="G104" s="307"/>
      <c r="H104" s="311"/>
      <c r="I104" s="311"/>
      <c r="J104" s="311"/>
      <c r="K104" s="311"/>
    </row>
    <row r="105" spans="1:15" ht="18.75" x14ac:dyDescent="0.2">
      <c r="B105" s="308" t="s">
        <v>144</v>
      </c>
      <c r="C105" s="16">
        <v>20058</v>
      </c>
      <c r="D105" s="12"/>
      <c r="E105" s="12"/>
      <c r="F105" s="12"/>
      <c r="G105" s="307"/>
      <c r="H105" s="311"/>
      <c r="I105" s="311"/>
      <c r="J105" s="311"/>
      <c r="K105" s="311"/>
    </row>
    <row r="106" spans="1:15" ht="29.25" customHeight="1" x14ac:dyDescent="0.2">
      <c r="A106" s="106" t="s">
        <v>142</v>
      </c>
      <c r="B106" s="113">
        <v>0.100000003382515</v>
      </c>
      <c r="C106" s="12"/>
      <c r="D106" s="12"/>
      <c r="E106" s="12"/>
      <c r="F106" s="12"/>
      <c r="G106" s="307"/>
      <c r="H106" s="311"/>
      <c r="I106" s="311"/>
      <c r="J106" s="311"/>
      <c r="K106" s="311"/>
    </row>
    <row r="107" spans="1:15" ht="29.25" customHeight="1" x14ac:dyDescent="0.2">
      <c r="A107" s="106" t="s">
        <v>144</v>
      </c>
      <c r="B107" s="114">
        <v>0.299999998940845</v>
      </c>
      <c r="C107" s="12"/>
      <c r="D107" s="12"/>
      <c r="E107" s="12"/>
      <c r="F107" s="12"/>
      <c r="G107" s="307"/>
      <c r="H107" s="311"/>
      <c r="I107" s="311"/>
      <c r="J107" s="311"/>
      <c r="K107" s="311"/>
    </row>
    <row r="108" spans="1:15" ht="18.75" x14ac:dyDescent="0.2">
      <c r="A108" s="106" t="s">
        <v>143</v>
      </c>
      <c r="B108" s="114">
        <v>0.70000000105915505</v>
      </c>
      <c r="C108" s="12"/>
      <c r="D108" s="12"/>
      <c r="E108" s="12"/>
      <c r="F108" s="12"/>
      <c r="G108" s="307"/>
      <c r="H108" s="311"/>
      <c r="I108" s="311"/>
      <c r="J108" s="311"/>
      <c r="K108" s="311"/>
    </row>
    <row r="109" spans="1:15" ht="18.75" x14ac:dyDescent="0.2">
      <c r="B109" s="311" t="s">
        <v>145</v>
      </c>
      <c r="C109" s="307" t="s">
        <v>146</v>
      </c>
      <c r="D109" s="307" t="s">
        <v>147</v>
      </c>
      <c r="E109" s="12" t="s">
        <v>148</v>
      </c>
      <c r="F109" s="12"/>
      <c r="G109" s="307"/>
      <c r="H109" s="311"/>
      <c r="I109" s="311"/>
      <c r="J109" s="311"/>
      <c r="K109" s="311"/>
    </row>
    <row r="110" spans="1:15" ht="18.75" x14ac:dyDescent="0.2">
      <c r="B110" s="311">
        <v>969674</v>
      </c>
      <c r="C110" s="311">
        <v>25633426</v>
      </c>
      <c r="D110" s="311">
        <v>21058900</v>
      </c>
      <c r="E110" s="16">
        <f>B110+C110+D110</f>
        <v>47662000</v>
      </c>
      <c r="F110" s="16">
        <f>E110/1000</f>
        <v>47662</v>
      </c>
      <c r="G110" s="311"/>
      <c r="H110" s="311"/>
      <c r="I110" s="311"/>
      <c r="J110" s="311"/>
      <c r="K110" s="311"/>
    </row>
    <row r="111" spans="1:15" ht="18.75" x14ac:dyDescent="0.2">
      <c r="A111" s="106" t="s">
        <v>142</v>
      </c>
      <c r="B111" s="311">
        <f>B110*B106</f>
        <v>96967.4</v>
      </c>
      <c r="C111" s="311">
        <f>C110*B106</f>
        <v>2563342.69</v>
      </c>
      <c r="D111" s="311">
        <f>D110*B106</f>
        <v>2105890.0699999998</v>
      </c>
      <c r="E111" s="16">
        <f>B111+C111+D111</f>
        <v>4766200.16</v>
      </c>
      <c r="F111" s="16">
        <f>E111/1000</f>
        <v>4766.2</v>
      </c>
      <c r="G111" s="311"/>
      <c r="H111" s="311"/>
      <c r="I111" s="311"/>
      <c r="J111" s="311"/>
      <c r="K111" s="311"/>
    </row>
    <row r="112" spans="1:15" ht="18.75" x14ac:dyDescent="0.2">
      <c r="A112" s="106" t="s">
        <v>143</v>
      </c>
      <c r="B112" s="311">
        <f>(B110-B111)*B108</f>
        <v>610894.62</v>
      </c>
      <c r="C112" s="311">
        <f>(C110-C111)*B108</f>
        <v>16149058.34</v>
      </c>
      <c r="D112" s="311">
        <f>(D110-D111)*B108</f>
        <v>13267106.970000001</v>
      </c>
      <c r="E112" s="16">
        <f>B112+C112+D112</f>
        <v>30027059.93</v>
      </c>
      <c r="F112" s="16">
        <f>E112/1000</f>
        <v>30027.06</v>
      </c>
      <c r="G112" s="311"/>
      <c r="H112" s="311"/>
      <c r="I112" s="311"/>
      <c r="J112" s="311"/>
      <c r="K112" s="311"/>
    </row>
    <row r="113" spans="1:11" ht="18.75" x14ac:dyDescent="0.3">
      <c r="A113" s="106" t="s">
        <v>144</v>
      </c>
      <c r="B113" s="111">
        <f>(B110-B111)*B107</f>
        <v>261811.98</v>
      </c>
      <c r="C113" s="111">
        <f>(C110-C111)*B107</f>
        <v>6921024.9699999997</v>
      </c>
      <c r="D113" s="111">
        <f>(D110-D111)*B107</f>
        <v>5685902.96</v>
      </c>
      <c r="E113" s="16">
        <f>B113+C113+D113</f>
        <v>12868739.91</v>
      </c>
      <c r="F113" s="16">
        <f>E113/1000</f>
        <v>12868.74</v>
      </c>
      <c r="G113" s="111"/>
      <c r="H113" s="311"/>
      <c r="I113" s="311"/>
      <c r="J113" s="311"/>
      <c r="K113" s="311"/>
    </row>
    <row r="114" spans="1:11" ht="18.75" x14ac:dyDescent="0.3">
      <c r="A114" s="106" t="s">
        <v>40</v>
      </c>
      <c r="B114" s="111">
        <f>SUM(B111:B113)</f>
        <v>969674</v>
      </c>
      <c r="C114" s="110">
        <f>SUM(C111:C113)</f>
        <v>25633426</v>
      </c>
      <c r="D114" s="111">
        <f>SUM(D111:D113)</f>
        <v>21058900</v>
      </c>
      <c r="E114" s="16">
        <f>B114+C114+D114</f>
        <v>47662000</v>
      </c>
      <c r="F114" s="16">
        <f>E114/1000</f>
        <v>47662</v>
      </c>
      <c r="G114" s="111"/>
      <c r="H114" s="311"/>
      <c r="I114" s="311"/>
      <c r="J114" s="311"/>
      <c r="K114" s="311"/>
    </row>
    <row r="115" spans="1:11" ht="21.75" customHeight="1" x14ac:dyDescent="0.3">
      <c r="B115" s="110"/>
      <c r="C115" s="110"/>
      <c r="D115" s="110"/>
      <c r="E115" s="110"/>
      <c r="F115" s="110"/>
      <c r="G115" s="111"/>
      <c r="H115" s="311"/>
      <c r="I115" s="311"/>
      <c r="J115" s="311"/>
      <c r="K115" s="311"/>
    </row>
    <row r="116" spans="1:11" ht="21.75" customHeight="1" x14ac:dyDescent="0.3">
      <c r="B116" s="110"/>
      <c r="C116" s="110"/>
      <c r="D116" s="110"/>
      <c r="E116" s="110"/>
      <c r="F116" s="110"/>
      <c r="G116" s="111"/>
      <c r="H116" s="311"/>
      <c r="I116" s="311"/>
      <c r="J116" s="311"/>
      <c r="K116" s="311"/>
    </row>
    <row r="117" spans="1:11" ht="21.75" customHeight="1" x14ac:dyDescent="0.3">
      <c r="B117" s="110"/>
      <c r="C117" s="110"/>
      <c r="D117" s="110"/>
      <c r="E117" s="110"/>
      <c r="F117" s="110"/>
      <c r="G117" s="111"/>
      <c r="H117" s="311"/>
      <c r="I117" s="311"/>
      <c r="J117" s="311"/>
      <c r="K117" s="311"/>
    </row>
    <row r="118" spans="1:11" ht="21.75" customHeight="1" x14ac:dyDescent="0.3">
      <c r="B118" s="110"/>
      <c r="C118" s="110"/>
      <c r="D118" s="110"/>
      <c r="E118" s="110"/>
      <c r="F118" s="110"/>
      <c r="G118" s="111"/>
      <c r="H118" s="311"/>
      <c r="I118" s="311"/>
      <c r="J118" s="311"/>
      <c r="K118" s="311"/>
    </row>
    <row r="119" spans="1:11" ht="21.75" customHeight="1" x14ac:dyDescent="0.3">
      <c r="B119" s="110"/>
      <c r="C119" s="82"/>
      <c r="D119" s="82"/>
      <c r="E119" s="82"/>
      <c r="F119" s="82"/>
      <c r="G119" s="59"/>
      <c r="H119" s="311"/>
      <c r="I119" s="311"/>
      <c r="J119" s="311"/>
      <c r="K119" s="311"/>
    </row>
    <row r="120" spans="1:11" s="7" customFormat="1" ht="22.5" customHeight="1" x14ac:dyDescent="0.3">
      <c r="A120" s="314"/>
      <c r="B120" s="110"/>
      <c r="C120" s="82"/>
      <c r="D120" s="82"/>
      <c r="E120" s="82"/>
      <c r="F120" s="82"/>
      <c r="G120" s="59"/>
      <c r="H120" s="311"/>
      <c r="I120" s="311"/>
      <c r="J120" s="311"/>
      <c r="K120" s="311"/>
    </row>
    <row r="121" spans="1:11" s="7" customFormat="1" ht="22.5" customHeight="1" x14ac:dyDescent="0.3">
      <c r="A121" s="314"/>
      <c r="B121" s="112"/>
      <c r="C121" s="19"/>
      <c r="D121" s="19"/>
      <c r="E121" s="19"/>
      <c r="F121" s="19"/>
      <c r="G121" s="20"/>
      <c r="H121" s="311"/>
      <c r="I121" s="311"/>
      <c r="J121" s="311"/>
      <c r="K121" s="311"/>
    </row>
    <row r="122" spans="1:11" ht="18.75" x14ac:dyDescent="0.3">
      <c r="B122" s="55"/>
      <c r="C122" s="19"/>
      <c r="D122" s="19"/>
      <c r="E122" s="19"/>
      <c r="F122" s="19"/>
      <c r="G122" s="20"/>
      <c r="H122" s="311"/>
      <c r="I122" s="311"/>
      <c r="J122" s="311"/>
      <c r="K122" s="311"/>
    </row>
    <row r="123" spans="1:11" ht="18.75" x14ac:dyDescent="0.2">
      <c r="B123" s="308"/>
      <c r="C123" s="12"/>
      <c r="D123" s="12"/>
      <c r="E123" s="12"/>
      <c r="F123" s="12"/>
      <c r="G123" s="307"/>
      <c r="H123" s="311"/>
      <c r="I123" s="311"/>
      <c r="J123" s="311"/>
      <c r="K123" s="311"/>
    </row>
    <row r="124" spans="1:11" ht="18.75" x14ac:dyDescent="0.2">
      <c r="B124" s="308"/>
      <c r="C124" s="12"/>
      <c r="D124" s="12"/>
      <c r="E124" s="12"/>
      <c r="F124" s="12"/>
      <c r="G124" s="307"/>
      <c r="H124" s="311"/>
      <c r="I124" s="311"/>
      <c r="J124" s="311"/>
      <c r="K124" s="311"/>
    </row>
    <row r="125" spans="1:11" ht="18.75" x14ac:dyDescent="0.2">
      <c r="A125" s="4"/>
      <c r="B125" s="308"/>
      <c r="C125" s="12"/>
      <c r="D125" s="12"/>
      <c r="E125" s="12"/>
      <c r="F125" s="12"/>
      <c r="G125" s="307"/>
      <c r="H125" s="311"/>
      <c r="I125" s="311"/>
      <c r="J125" s="311"/>
      <c r="K125" s="311"/>
    </row>
    <row r="126" spans="1:11" ht="18.75" x14ac:dyDescent="0.2">
      <c r="A126" s="4"/>
      <c r="B126" s="308"/>
      <c r="C126" s="12"/>
      <c r="D126" s="12"/>
      <c r="E126" s="12"/>
      <c r="F126" s="12"/>
      <c r="G126" s="307"/>
      <c r="H126" s="311"/>
      <c r="I126" s="311"/>
      <c r="J126" s="311"/>
      <c r="K126" s="311"/>
    </row>
    <row r="127" spans="1:11" ht="18.75" x14ac:dyDescent="0.2">
      <c r="A127" s="4"/>
      <c r="B127" s="308"/>
      <c r="C127" s="12"/>
      <c r="D127" s="12"/>
      <c r="E127" s="12"/>
      <c r="F127" s="12"/>
      <c r="G127" s="307"/>
      <c r="H127" s="311"/>
      <c r="I127" s="311"/>
      <c r="J127" s="311"/>
      <c r="K127" s="311"/>
    </row>
    <row r="128" spans="1:11" ht="18.75" x14ac:dyDescent="0.2">
      <c r="A128" s="4"/>
      <c r="B128" s="308"/>
      <c r="C128" s="12"/>
      <c r="D128" s="12"/>
      <c r="E128" s="12"/>
      <c r="F128" s="12"/>
      <c r="G128" s="307"/>
      <c r="H128" s="311"/>
      <c r="I128" s="311"/>
      <c r="J128" s="311"/>
      <c r="K128" s="311"/>
    </row>
    <row r="129" spans="1:11" ht="18.75" x14ac:dyDescent="0.2">
      <c r="A129" s="4"/>
      <c r="B129" s="308"/>
      <c r="C129" s="12"/>
      <c r="D129" s="12"/>
      <c r="E129" s="12"/>
      <c r="F129" s="12"/>
      <c r="G129" s="307"/>
      <c r="H129" s="311"/>
      <c r="I129" s="311"/>
      <c r="J129" s="311"/>
      <c r="K129" s="311"/>
    </row>
    <row r="130" spans="1:11" ht="18.75" x14ac:dyDescent="0.2">
      <c r="A130" s="4"/>
      <c r="B130" s="308"/>
      <c r="C130" s="12"/>
      <c r="D130" s="12"/>
      <c r="E130" s="12"/>
      <c r="F130" s="12"/>
      <c r="G130" s="307"/>
      <c r="H130" s="311"/>
      <c r="I130" s="311"/>
      <c r="J130" s="311"/>
      <c r="K130" s="311"/>
    </row>
    <row r="131" spans="1:11" ht="20.25" x14ac:dyDescent="0.3">
      <c r="A131" s="4"/>
      <c r="B131" s="21"/>
      <c r="C131" s="21"/>
      <c r="D131" s="21"/>
      <c r="E131" s="21"/>
      <c r="F131" s="21"/>
      <c r="G131" s="22"/>
      <c r="H131" s="311"/>
      <c r="I131" s="311"/>
      <c r="J131" s="311"/>
      <c r="K131" s="311"/>
    </row>
    <row r="132" spans="1:11" ht="18.75" x14ac:dyDescent="0.2">
      <c r="A132" s="4"/>
      <c r="B132" s="308"/>
      <c r="C132" s="12"/>
      <c r="D132" s="12"/>
      <c r="E132" s="12"/>
      <c r="F132" s="12"/>
      <c r="G132" s="307"/>
      <c r="H132" s="311"/>
      <c r="I132" s="311"/>
      <c r="J132" s="311"/>
      <c r="K132" s="311"/>
    </row>
    <row r="133" spans="1:11" ht="18.75" x14ac:dyDescent="0.2">
      <c r="A133" s="4"/>
      <c r="B133" s="308"/>
      <c r="C133" s="12"/>
      <c r="D133" s="12"/>
      <c r="E133" s="12"/>
      <c r="F133" s="12"/>
      <c r="G133" s="307"/>
      <c r="H133" s="311"/>
      <c r="I133" s="311"/>
      <c r="J133" s="311"/>
      <c r="K133" s="311"/>
    </row>
    <row r="134" spans="1:11" ht="18.75" x14ac:dyDescent="0.2">
      <c r="A134" s="4"/>
      <c r="B134" s="308"/>
      <c r="C134" s="12"/>
      <c r="D134" s="12"/>
      <c r="E134" s="12"/>
      <c r="F134" s="12"/>
      <c r="G134" s="307"/>
      <c r="H134" s="311"/>
      <c r="I134" s="311"/>
      <c r="J134" s="311"/>
      <c r="K134" s="311"/>
    </row>
    <row r="135" spans="1:11" ht="18.75" x14ac:dyDescent="0.2">
      <c r="A135" s="4"/>
      <c r="B135" s="308"/>
      <c r="C135" s="12"/>
      <c r="D135" s="12"/>
      <c r="E135" s="12"/>
      <c r="F135" s="12"/>
      <c r="G135" s="307"/>
      <c r="H135" s="311"/>
      <c r="I135" s="311"/>
      <c r="J135" s="311"/>
      <c r="K135" s="311"/>
    </row>
    <row r="136" spans="1:11" ht="20.25" x14ac:dyDescent="0.3">
      <c r="A136" s="4"/>
      <c r="B136" s="21"/>
      <c r="C136" s="21"/>
      <c r="D136" s="21"/>
      <c r="E136" s="21"/>
      <c r="F136" s="21"/>
      <c r="G136" s="22"/>
      <c r="H136" s="311"/>
      <c r="I136" s="311"/>
      <c r="J136" s="311"/>
      <c r="K136" s="311"/>
    </row>
    <row r="137" spans="1:11" ht="18.75" x14ac:dyDescent="0.2">
      <c r="A137" s="4"/>
      <c r="B137" s="23"/>
      <c r="C137" s="23"/>
      <c r="D137" s="23"/>
      <c r="E137" s="23"/>
      <c r="F137" s="23"/>
      <c r="G137" s="13"/>
      <c r="H137" s="311"/>
      <c r="I137" s="311"/>
      <c r="J137" s="311"/>
      <c r="K137" s="311"/>
    </row>
    <row r="138" spans="1:11" ht="20.25" x14ac:dyDescent="0.2">
      <c r="A138" s="4"/>
      <c r="B138" s="54"/>
      <c r="C138" s="17"/>
      <c r="D138" s="17"/>
      <c r="E138" s="17"/>
      <c r="F138" s="17"/>
      <c r="G138" s="18"/>
      <c r="H138" s="24"/>
      <c r="I138" s="24"/>
      <c r="J138" s="24"/>
      <c r="K138" s="24"/>
    </row>
    <row r="139" spans="1:11" ht="18.75" x14ac:dyDescent="0.2">
      <c r="A139" s="4"/>
      <c r="B139" s="308"/>
      <c r="C139" s="12"/>
      <c r="D139" s="12"/>
      <c r="E139" s="12"/>
      <c r="F139" s="12"/>
      <c r="G139" s="307"/>
      <c r="H139" s="24"/>
      <c r="I139" s="24"/>
      <c r="J139" s="24"/>
      <c r="K139" s="24"/>
    </row>
    <row r="140" spans="1:11" ht="18.75" x14ac:dyDescent="0.2">
      <c r="A140" s="4"/>
      <c r="B140" s="308"/>
      <c r="C140" s="308"/>
      <c r="D140" s="308"/>
      <c r="E140" s="308"/>
      <c r="F140" s="308"/>
      <c r="G140" s="307"/>
      <c r="H140" s="24"/>
      <c r="I140" s="24"/>
      <c r="J140" s="24"/>
      <c r="K140" s="24"/>
    </row>
    <row r="141" spans="1:11" s="7" customFormat="1" ht="18.75" x14ac:dyDescent="0.3">
      <c r="A141" s="314"/>
      <c r="B141" s="23"/>
      <c r="C141" s="23"/>
      <c r="D141" s="23"/>
      <c r="E141" s="23"/>
      <c r="F141" s="23"/>
      <c r="G141" s="13"/>
      <c r="H141" s="24"/>
      <c r="I141" s="24"/>
      <c r="J141" s="24"/>
      <c r="K141" s="24"/>
    </row>
    <row r="142" spans="1:11" s="7" customFormat="1" ht="18.75" x14ac:dyDescent="0.3">
      <c r="A142" s="314"/>
      <c r="B142" s="23"/>
      <c r="C142" s="23"/>
      <c r="D142" s="23"/>
      <c r="E142" s="23"/>
      <c r="F142" s="23"/>
      <c r="G142" s="13"/>
      <c r="H142" s="24"/>
      <c r="I142" s="24"/>
      <c r="J142" s="24"/>
      <c r="K142" s="24"/>
    </row>
    <row r="143" spans="1:11" s="7" customFormat="1" ht="18.75" x14ac:dyDescent="0.3">
      <c r="A143" s="314"/>
      <c r="B143" s="23"/>
      <c r="C143" s="23"/>
      <c r="D143" s="23"/>
      <c r="E143" s="23"/>
      <c r="F143" s="23"/>
      <c r="G143" s="13"/>
      <c r="H143" s="24"/>
      <c r="I143" s="24"/>
      <c r="J143" s="24"/>
      <c r="K143" s="24"/>
    </row>
    <row r="144" spans="1:11" s="7" customFormat="1" ht="18.75" x14ac:dyDescent="0.3">
      <c r="A144" s="314"/>
      <c r="B144" s="23"/>
      <c r="C144" s="23"/>
      <c r="D144" s="23"/>
      <c r="E144" s="23"/>
      <c r="F144" s="23"/>
      <c r="G144" s="13"/>
      <c r="H144" s="24"/>
      <c r="I144" s="24"/>
      <c r="J144" s="24"/>
      <c r="K144" s="24"/>
    </row>
    <row r="145" spans="1:11" s="7" customFormat="1" ht="28.5" customHeight="1" x14ac:dyDescent="0.3">
      <c r="A145" s="314"/>
      <c r="B145" s="23"/>
      <c r="C145" s="23"/>
      <c r="D145" s="23"/>
      <c r="E145" s="23"/>
      <c r="F145" s="23"/>
      <c r="G145" s="13"/>
      <c r="H145" s="24"/>
      <c r="I145" s="24"/>
      <c r="J145" s="24"/>
      <c r="K145" s="24"/>
    </row>
    <row r="146" spans="1:11" s="7" customFormat="1" ht="21.75" customHeight="1" x14ac:dyDescent="0.3">
      <c r="A146" s="314"/>
      <c r="B146" s="23"/>
      <c r="C146" s="23"/>
      <c r="D146" s="23"/>
      <c r="E146" s="23"/>
      <c r="F146" s="23"/>
      <c r="G146" s="13"/>
      <c r="H146" s="24"/>
      <c r="I146" s="24"/>
      <c r="J146" s="24"/>
      <c r="K146" s="24"/>
    </row>
    <row r="147" spans="1:11" ht="29.25" customHeight="1" x14ac:dyDescent="0.2">
      <c r="B147" s="23"/>
      <c r="C147" s="23"/>
      <c r="D147" s="23"/>
      <c r="E147" s="23"/>
      <c r="F147" s="23"/>
      <c r="G147" s="13"/>
      <c r="H147" s="24"/>
      <c r="I147" s="24"/>
      <c r="J147" s="24"/>
      <c r="K147" s="24"/>
    </row>
    <row r="148" spans="1:11" ht="58.5" customHeight="1" x14ac:dyDescent="0.2">
      <c r="B148" s="308"/>
      <c r="C148" s="308"/>
      <c r="D148" s="308"/>
      <c r="E148" s="308"/>
      <c r="F148" s="308"/>
      <c r="G148" s="307"/>
      <c r="H148" s="24"/>
      <c r="I148" s="24"/>
      <c r="J148" s="24"/>
      <c r="K148" s="24"/>
    </row>
    <row r="149" spans="1:11" ht="44.25" customHeight="1" x14ac:dyDescent="0.2">
      <c r="B149" s="23"/>
      <c r="C149" s="23"/>
      <c r="D149" s="23"/>
      <c r="E149" s="23"/>
      <c r="F149" s="23"/>
      <c r="G149" s="13"/>
      <c r="H149" s="24"/>
      <c r="I149" s="24"/>
      <c r="J149" s="24"/>
      <c r="K149" s="24"/>
    </row>
    <row r="150" spans="1:11" ht="57" customHeight="1" x14ac:dyDescent="0.2">
      <c r="B150" s="23"/>
      <c r="C150" s="23"/>
      <c r="D150" s="23"/>
      <c r="E150" s="23"/>
      <c r="F150" s="23"/>
      <c r="G150" s="13"/>
      <c r="H150" s="24"/>
      <c r="I150" s="24"/>
      <c r="J150" s="24"/>
      <c r="K150" s="24"/>
    </row>
    <row r="151" spans="1:11" ht="18.75" x14ac:dyDescent="0.2">
      <c r="B151" s="23"/>
      <c r="C151" s="23"/>
      <c r="D151" s="23"/>
      <c r="E151" s="23"/>
      <c r="F151" s="23"/>
      <c r="G151" s="13"/>
      <c r="H151" s="24"/>
      <c r="I151" s="24"/>
      <c r="J151" s="24"/>
      <c r="K151" s="24"/>
    </row>
    <row r="152" spans="1:11" ht="63.75" customHeight="1" x14ac:dyDescent="0.2">
      <c r="B152" s="308"/>
      <c r="C152" s="12"/>
      <c r="D152" s="12"/>
      <c r="E152" s="12"/>
      <c r="F152" s="12"/>
      <c r="G152" s="307"/>
      <c r="H152" s="311"/>
      <c r="I152" s="311"/>
      <c r="J152" s="311"/>
      <c r="K152" s="311"/>
    </row>
    <row r="153" spans="1:11" ht="54" customHeight="1" x14ac:dyDescent="0.2">
      <c r="B153" s="56"/>
      <c r="C153" s="25"/>
      <c r="D153" s="25"/>
      <c r="E153" s="25"/>
      <c r="F153" s="25"/>
      <c r="G153" s="26"/>
      <c r="H153" s="311"/>
      <c r="I153" s="311"/>
      <c r="J153" s="311"/>
      <c r="K153" s="311"/>
    </row>
    <row r="154" spans="1:11" ht="66" customHeight="1" x14ac:dyDescent="0.3">
      <c r="B154" s="308"/>
      <c r="C154" s="308"/>
      <c r="D154" s="308"/>
      <c r="E154" s="308"/>
      <c r="F154" s="308"/>
      <c r="G154" s="307"/>
      <c r="H154" s="27"/>
      <c r="I154" s="27"/>
      <c r="J154" s="27"/>
      <c r="K154" s="27"/>
    </row>
    <row r="155" spans="1:11" ht="54" customHeight="1" x14ac:dyDescent="0.2">
      <c r="B155" s="28"/>
      <c r="C155" s="28"/>
      <c r="D155" s="28"/>
      <c r="E155" s="28"/>
      <c r="F155" s="28"/>
      <c r="G155" s="29"/>
      <c r="H155" s="24"/>
      <c r="I155" s="24"/>
      <c r="J155" s="24"/>
      <c r="K155" s="24"/>
    </row>
    <row r="156" spans="1:11" ht="42" customHeight="1" x14ac:dyDescent="0.3">
      <c r="B156" s="82"/>
      <c r="C156" s="82"/>
      <c r="D156" s="82"/>
      <c r="E156" s="82"/>
      <c r="F156" s="82"/>
      <c r="G156" s="59"/>
      <c r="H156" s="27"/>
      <c r="I156" s="27"/>
      <c r="J156" s="27"/>
      <c r="K156" s="27"/>
    </row>
    <row r="157" spans="1:11" ht="27" customHeight="1" x14ac:dyDescent="0.2">
      <c r="A157" s="4"/>
      <c r="B157" s="308"/>
      <c r="C157" s="308"/>
      <c r="D157" s="308"/>
      <c r="E157" s="308"/>
      <c r="F157" s="308"/>
      <c r="G157" s="307"/>
      <c r="H157" s="24"/>
      <c r="I157" s="24"/>
      <c r="J157" s="24"/>
      <c r="K157" s="24"/>
    </row>
    <row r="158" spans="1:11" ht="42" customHeight="1" x14ac:dyDescent="0.3">
      <c r="A158" s="4"/>
      <c r="B158" s="82"/>
      <c r="C158" s="82"/>
      <c r="D158" s="82"/>
      <c r="E158" s="82"/>
      <c r="F158" s="82"/>
      <c r="G158" s="59"/>
      <c r="H158" s="27"/>
      <c r="I158" s="27"/>
      <c r="J158" s="27"/>
      <c r="K158" s="27"/>
    </row>
    <row r="159" spans="1:11" ht="96.75" customHeight="1" x14ac:dyDescent="0.2">
      <c r="A159" s="4"/>
      <c r="B159" s="308"/>
      <c r="C159" s="12"/>
      <c r="D159" s="12"/>
      <c r="E159" s="12"/>
      <c r="F159" s="12"/>
      <c r="G159" s="307"/>
      <c r="H159" s="24"/>
      <c r="I159" s="24"/>
      <c r="J159" s="24"/>
      <c r="K159" s="24"/>
    </row>
    <row r="160" spans="1:11" ht="36.75" customHeight="1" x14ac:dyDescent="0.2">
      <c r="A160" s="4"/>
      <c r="B160" s="28"/>
      <c r="C160" s="28"/>
      <c r="D160" s="28"/>
      <c r="E160" s="28"/>
      <c r="F160" s="28"/>
      <c r="G160" s="29"/>
      <c r="H160" s="24"/>
      <c r="I160" s="24"/>
      <c r="J160" s="24"/>
      <c r="K160" s="24"/>
    </row>
    <row r="161" spans="1:11" ht="36.75" customHeight="1" x14ac:dyDescent="0.2">
      <c r="A161" s="4"/>
      <c r="B161" s="308"/>
      <c r="C161" s="308"/>
      <c r="D161" s="308"/>
      <c r="E161" s="308"/>
      <c r="F161" s="308"/>
      <c r="G161" s="307"/>
      <c r="H161" s="24"/>
      <c r="I161" s="24"/>
      <c r="J161" s="24"/>
      <c r="K161" s="24"/>
    </row>
    <row r="162" spans="1:11" ht="36.75" customHeight="1" x14ac:dyDescent="0.3">
      <c r="A162" s="4"/>
      <c r="B162" s="82"/>
      <c r="C162" s="30"/>
      <c r="D162" s="30"/>
      <c r="E162" s="30"/>
      <c r="F162" s="30"/>
      <c r="G162" s="59"/>
      <c r="H162" s="24"/>
      <c r="I162" s="24"/>
      <c r="J162" s="24"/>
      <c r="K162" s="24"/>
    </row>
    <row r="163" spans="1:11" ht="36.75" customHeight="1" x14ac:dyDescent="0.2">
      <c r="A163" s="4"/>
      <c r="B163" s="308"/>
      <c r="C163" s="308"/>
      <c r="D163" s="308"/>
      <c r="E163" s="308"/>
      <c r="F163" s="308"/>
      <c r="G163" s="307"/>
      <c r="H163" s="24"/>
      <c r="I163" s="24"/>
      <c r="J163" s="24"/>
      <c r="K163" s="24"/>
    </row>
    <row r="164" spans="1:11" ht="36.75" customHeight="1" x14ac:dyDescent="0.2">
      <c r="A164" s="4"/>
      <c r="B164" s="308"/>
      <c r="C164" s="308"/>
      <c r="D164" s="308"/>
      <c r="E164" s="308"/>
      <c r="F164" s="308"/>
      <c r="G164" s="307"/>
      <c r="H164" s="24"/>
      <c r="I164" s="24"/>
      <c r="J164" s="24"/>
      <c r="K164" s="24"/>
    </row>
    <row r="165" spans="1:11" ht="36.75" customHeight="1" x14ac:dyDescent="0.2">
      <c r="A165" s="4"/>
      <c r="B165" s="308"/>
      <c r="C165" s="308"/>
      <c r="D165" s="308"/>
      <c r="E165" s="308"/>
      <c r="F165" s="308"/>
      <c r="G165" s="307"/>
      <c r="H165" s="24"/>
      <c r="I165" s="24"/>
      <c r="J165" s="24"/>
      <c r="K165" s="24"/>
    </row>
    <row r="166" spans="1:11" ht="36.75" customHeight="1" x14ac:dyDescent="0.2">
      <c r="A166" s="4"/>
      <c r="B166" s="308"/>
      <c r="C166" s="308"/>
      <c r="D166" s="308"/>
      <c r="E166" s="308"/>
      <c r="F166" s="308"/>
      <c r="G166" s="307"/>
      <c r="H166" s="24"/>
      <c r="I166" s="24"/>
      <c r="J166" s="24"/>
      <c r="K166" s="24"/>
    </row>
    <row r="167" spans="1:11" ht="36.75" customHeight="1" x14ac:dyDescent="0.2">
      <c r="A167" s="4"/>
      <c r="B167" s="308"/>
      <c r="C167" s="308"/>
      <c r="D167" s="308"/>
      <c r="E167" s="308"/>
      <c r="F167" s="308"/>
      <c r="G167" s="307"/>
      <c r="H167" s="24"/>
      <c r="I167" s="24"/>
      <c r="J167" s="24"/>
      <c r="K167" s="24"/>
    </row>
    <row r="168" spans="1:11" ht="42" customHeight="1" x14ac:dyDescent="0.2">
      <c r="A168" s="4"/>
      <c r="B168" s="308"/>
      <c r="C168" s="308"/>
      <c r="D168" s="308"/>
      <c r="E168" s="308"/>
      <c r="F168" s="308"/>
      <c r="G168" s="307"/>
      <c r="H168" s="24"/>
      <c r="I168" s="24"/>
      <c r="J168" s="24"/>
      <c r="K168" s="24"/>
    </row>
    <row r="169" spans="1:11" ht="36.75" customHeight="1" x14ac:dyDescent="0.2">
      <c r="A169" s="4"/>
      <c r="B169" s="308"/>
      <c r="C169" s="308"/>
      <c r="D169" s="308"/>
      <c r="E169" s="308"/>
      <c r="F169" s="308"/>
      <c r="G169" s="307"/>
      <c r="H169" s="24"/>
      <c r="I169" s="24"/>
      <c r="J169" s="24"/>
      <c r="K169" s="24"/>
    </row>
    <row r="170" spans="1:11" ht="36.75" customHeight="1" x14ac:dyDescent="0.2">
      <c r="A170" s="4"/>
      <c r="B170" s="308"/>
      <c r="C170" s="308"/>
      <c r="D170" s="308"/>
      <c r="E170" s="308"/>
      <c r="F170" s="308"/>
      <c r="G170" s="307"/>
      <c r="H170" s="24"/>
      <c r="I170" s="24"/>
      <c r="J170" s="24"/>
      <c r="K170" s="24"/>
    </row>
    <row r="171" spans="1:11" ht="36.75" customHeight="1" x14ac:dyDescent="0.2">
      <c r="A171" s="4"/>
      <c r="B171" s="308"/>
      <c r="C171" s="308"/>
      <c r="D171" s="308"/>
      <c r="E171" s="308"/>
      <c r="F171" s="308"/>
      <c r="G171" s="307"/>
      <c r="H171" s="24"/>
      <c r="I171" s="24"/>
      <c r="J171" s="24"/>
      <c r="K171" s="24"/>
    </row>
    <row r="172" spans="1:11" ht="36.75" customHeight="1" x14ac:dyDescent="0.2">
      <c r="A172" s="4"/>
      <c r="B172" s="308"/>
      <c r="C172" s="308"/>
      <c r="D172" s="308"/>
      <c r="E172" s="308"/>
      <c r="F172" s="308"/>
      <c r="G172" s="307"/>
      <c r="H172" s="24"/>
      <c r="I172" s="24"/>
      <c r="J172" s="24"/>
      <c r="K172" s="24"/>
    </row>
    <row r="173" spans="1:11" ht="36.75" customHeight="1" x14ac:dyDescent="0.2">
      <c r="A173" s="4"/>
      <c r="B173" s="308"/>
      <c r="C173" s="308"/>
      <c r="D173" s="308"/>
      <c r="E173" s="308"/>
      <c r="F173" s="308"/>
      <c r="G173" s="307"/>
      <c r="H173" s="24"/>
      <c r="I173" s="24"/>
      <c r="J173" s="24"/>
      <c r="K173" s="24"/>
    </row>
    <row r="174" spans="1:11" ht="36.75" customHeight="1" x14ac:dyDescent="0.2">
      <c r="A174" s="4"/>
      <c r="B174" s="308"/>
      <c r="C174" s="308"/>
      <c r="D174" s="308"/>
      <c r="E174" s="308"/>
      <c r="F174" s="308"/>
      <c r="G174" s="307"/>
      <c r="H174" s="24"/>
      <c r="I174" s="24"/>
      <c r="J174" s="24"/>
      <c r="K174" s="24"/>
    </row>
    <row r="175" spans="1:11" ht="29.25" customHeight="1" x14ac:dyDescent="0.2">
      <c r="A175" s="4"/>
      <c r="B175" s="308"/>
      <c r="C175" s="308"/>
      <c r="D175" s="308"/>
      <c r="E175" s="308"/>
      <c r="F175" s="308"/>
      <c r="G175" s="307"/>
      <c r="H175" s="24"/>
      <c r="I175" s="24"/>
      <c r="J175" s="24"/>
      <c r="K175" s="24"/>
    </row>
    <row r="176" spans="1:11" ht="26.25" customHeight="1" x14ac:dyDescent="0.2">
      <c r="A176" s="4"/>
      <c r="B176" s="308"/>
      <c r="C176" s="308"/>
      <c r="D176" s="308"/>
      <c r="E176" s="308"/>
      <c r="F176" s="308"/>
      <c r="G176" s="307"/>
      <c r="H176" s="24"/>
      <c r="I176" s="24"/>
      <c r="J176" s="24"/>
      <c r="K176" s="24"/>
    </row>
    <row r="177" spans="1:11" ht="26.25" customHeight="1" x14ac:dyDescent="0.2">
      <c r="A177" s="4"/>
      <c r="B177" s="308"/>
      <c r="C177" s="308"/>
      <c r="D177" s="308"/>
      <c r="E177" s="308"/>
      <c r="F177" s="308"/>
      <c r="G177" s="307"/>
      <c r="H177" s="24"/>
      <c r="I177" s="24"/>
      <c r="J177" s="24"/>
      <c r="K177" s="24"/>
    </row>
    <row r="178" spans="1:11" ht="36.75" customHeight="1" x14ac:dyDescent="0.2">
      <c r="A178" s="4"/>
      <c r="B178" s="308"/>
      <c r="C178" s="308"/>
      <c r="D178" s="308"/>
      <c r="E178" s="308"/>
      <c r="F178" s="308"/>
      <c r="G178" s="307"/>
      <c r="H178" s="24"/>
      <c r="I178" s="24"/>
      <c r="J178" s="24"/>
      <c r="K178" s="24"/>
    </row>
    <row r="179" spans="1:11" ht="26.25" customHeight="1" x14ac:dyDescent="0.2">
      <c r="A179" s="4"/>
      <c r="B179" s="308"/>
      <c r="C179" s="308"/>
      <c r="D179" s="308"/>
      <c r="E179" s="308"/>
      <c r="F179" s="308"/>
      <c r="G179" s="307"/>
      <c r="H179" s="24"/>
      <c r="I179" s="24"/>
      <c r="J179" s="24"/>
      <c r="K179" s="24"/>
    </row>
    <row r="180" spans="1:11" ht="30.75" customHeight="1" x14ac:dyDescent="0.3">
      <c r="A180" s="4"/>
      <c r="B180" s="82"/>
      <c r="C180" s="30"/>
      <c r="D180" s="30"/>
      <c r="E180" s="30"/>
      <c r="F180" s="30"/>
      <c r="G180" s="59"/>
      <c r="H180" s="24"/>
      <c r="I180" s="24"/>
      <c r="J180" s="24"/>
      <c r="K180" s="24"/>
    </row>
    <row r="181" spans="1:11" ht="80.25" customHeight="1" x14ac:dyDescent="0.3">
      <c r="A181" s="4"/>
      <c r="B181" s="82"/>
      <c r="C181" s="82"/>
      <c r="D181" s="82"/>
      <c r="E181" s="82"/>
      <c r="F181" s="82"/>
      <c r="G181" s="59"/>
      <c r="H181" s="27"/>
      <c r="I181" s="27"/>
      <c r="J181" s="27"/>
      <c r="K181" s="27"/>
    </row>
    <row r="182" spans="1:11" ht="39.75" customHeight="1" x14ac:dyDescent="0.3">
      <c r="A182" s="4"/>
      <c r="B182" s="308"/>
      <c r="C182" s="12"/>
      <c r="D182" s="12"/>
      <c r="E182" s="12"/>
      <c r="F182" s="12"/>
      <c r="G182" s="307"/>
      <c r="H182" s="27"/>
      <c r="I182" s="27"/>
      <c r="J182" s="27"/>
      <c r="K182" s="27"/>
    </row>
    <row r="183" spans="1:11" ht="42" customHeight="1" x14ac:dyDescent="0.2">
      <c r="A183" s="4"/>
      <c r="B183" s="308"/>
      <c r="C183" s="308"/>
      <c r="D183" s="308"/>
      <c r="E183" s="308"/>
      <c r="F183" s="308"/>
      <c r="G183" s="307"/>
      <c r="H183" s="24"/>
      <c r="I183" s="24"/>
      <c r="J183" s="24"/>
      <c r="K183" s="24"/>
    </row>
    <row r="184" spans="1:11" ht="22.5" customHeight="1" x14ac:dyDescent="0.2">
      <c r="A184" s="4"/>
      <c r="B184" s="308"/>
      <c r="C184" s="308"/>
      <c r="D184" s="308"/>
      <c r="E184" s="308"/>
      <c r="F184" s="308"/>
      <c r="G184" s="307"/>
      <c r="H184" s="24"/>
      <c r="I184" s="24"/>
      <c r="J184" s="24"/>
      <c r="K184" s="24"/>
    </row>
    <row r="185" spans="1:11" ht="20.25" customHeight="1" x14ac:dyDescent="0.2">
      <c r="A185" s="4"/>
      <c r="B185" s="308"/>
      <c r="C185" s="308"/>
      <c r="D185" s="308"/>
      <c r="E185" s="308"/>
      <c r="F185" s="308"/>
      <c r="G185" s="307"/>
      <c r="H185" s="24"/>
      <c r="I185" s="24"/>
      <c r="J185" s="24"/>
      <c r="K185" s="24"/>
    </row>
    <row r="186" spans="1:11" ht="20.25" x14ac:dyDescent="0.2">
      <c r="A186" s="4"/>
      <c r="B186" s="31"/>
      <c r="C186" s="31"/>
      <c r="D186" s="31"/>
      <c r="E186" s="31"/>
      <c r="F186" s="31"/>
      <c r="G186" s="32"/>
      <c r="H186" s="24"/>
      <c r="I186" s="24"/>
      <c r="J186" s="24"/>
      <c r="K186" s="24"/>
    </row>
    <row r="187" spans="1:11" ht="18.75" x14ac:dyDescent="0.2">
      <c r="A187" s="4"/>
      <c r="B187" s="308"/>
      <c r="C187" s="308"/>
      <c r="D187" s="308"/>
      <c r="E187" s="308"/>
      <c r="F187" s="308"/>
      <c r="G187" s="307"/>
      <c r="H187" s="24"/>
      <c r="I187" s="24"/>
      <c r="J187" s="24"/>
      <c r="K187" s="24"/>
    </row>
    <row r="188" spans="1:11" ht="20.25" x14ac:dyDescent="0.3">
      <c r="A188" s="4"/>
      <c r="B188" s="21"/>
      <c r="C188" s="33"/>
      <c r="D188" s="33"/>
      <c r="E188" s="33"/>
      <c r="F188" s="33"/>
      <c r="G188" s="22"/>
    </row>
    <row r="189" spans="1:11" ht="20.25" x14ac:dyDescent="0.3">
      <c r="A189" s="4"/>
      <c r="B189" s="21"/>
      <c r="C189" s="33"/>
      <c r="D189" s="33"/>
      <c r="E189" s="33"/>
      <c r="F189" s="33"/>
      <c r="G189" s="22"/>
    </row>
    <row r="190" spans="1:11" ht="20.25" x14ac:dyDescent="0.3">
      <c r="A190" s="4"/>
      <c r="B190" s="21"/>
      <c r="C190" s="33"/>
      <c r="D190" s="33"/>
      <c r="E190" s="33"/>
      <c r="F190" s="33"/>
      <c r="G190" s="22"/>
    </row>
    <row r="191" spans="1:11" ht="20.25" x14ac:dyDescent="0.3">
      <c r="A191" s="4"/>
      <c r="B191" s="21"/>
      <c r="C191" s="33"/>
      <c r="D191" s="33"/>
      <c r="E191" s="33"/>
      <c r="F191" s="33"/>
      <c r="G191" s="22"/>
    </row>
    <row r="192" spans="1:11" ht="20.25" x14ac:dyDescent="0.3">
      <c r="A192" s="4"/>
      <c r="B192" s="21"/>
      <c r="C192" s="33"/>
      <c r="D192" s="33"/>
      <c r="E192" s="33"/>
      <c r="F192" s="33"/>
      <c r="G192" s="22"/>
    </row>
    <row r="193" spans="1:11" ht="20.25" x14ac:dyDescent="0.3">
      <c r="A193" s="4"/>
      <c r="B193" s="21"/>
      <c r="C193" s="33"/>
      <c r="D193" s="33"/>
      <c r="E193" s="33"/>
      <c r="F193" s="33"/>
      <c r="G193" s="22"/>
    </row>
    <row r="194" spans="1:11" ht="20.25" x14ac:dyDescent="0.3">
      <c r="A194" s="4"/>
      <c r="B194" s="21"/>
      <c r="C194" s="33"/>
      <c r="D194" s="33"/>
      <c r="E194" s="33"/>
      <c r="F194" s="33"/>
      <c r="G194" s="22"/>
    </row>
    <row r="195" spans="1:11" ht="20.25" x14ac:dyDescent="0.3">
      <c r="A195" s="4"/>
      <c r="B195" s="21"/>
      <c r="C195" s="33"/>
      <c r="D195" s="33"/>
      <c r="E195" s="33"/>
      <c r="F195" s="33"/>
      <c r="G195" s="22"/>
    </row>
    <row r="196" spans="1:11" ht="20.25" customHeight="1" x14ac:dyDescent="0.3">
      <c r="A196" s="4"/>
      <c r="B196" s="60"/>
      <c r="C196" s="1"/>
      <c r="D196" s="1"/>
      <c r="E196" s="1"/>
      <c r="F196" s="1"/>
      <c r="G196" s="316"/>
      <c r="H196" s="316"/>
      <c r="I196" s="316"/>
      <c r="J196" s="316"/>
      <c r="K196" s="316"/>
    </row>
    <row r="197" spans="1:11" ht="20.25" customHeight="1" x14ac:dyDescent="0.3">
      <c r="A197" s="4"/>
      <c r="B197" s="21"/>
      <c r="C197" s="22"/>
      <c r="D197" s="22"/>
      <c r="E197" s="22"/>
      <c r="F197" s="22"/>
      <c r="G197" s="22"/>
      <c r="H197" s="22"/>
      <c r="I197" s="22"/>
      <c r="J197" s="22"/>
      <c r="K197" s="22"/>
    </row>
    <row r="198" spans="1:11" ht="20.25" x14ac:dyDescent="0.3">
      <c r="A198" s="4"/>
      <c r="B198" s="21"/>
      <c r="C198" s="22"/>
      <c r="D198" s="22"/>
      <c r="E198" s="22"/>
      <c r="F198" s="22"/>
      <c r="G198" s="22"/>
      <c r="H198" s="311"/>
      <c r="I198" s="311"/>
      <c r="J198" s="311"/>
      <c r="K198" s="311"/>
    </row>
    <row r="199" spans="1:11" ht="18.75" x14ac:dyDescent="0.3">
      <c r="A199" s="4"/>
      <c r="B199" s="82"/>
      <c r="C199" s="59"/>
      <c r="D199" s="59"/>
      <c r="E199" s="59"/>
      <c r="F199" s="59"/>
      <c r="G199" s="59"/>
      <c r="H199" s="307"/>
      <c r="I199" s="307"/>
      <c r="J199" s="307"/>
      <c r="K199" s="307"/>
    </row>
    <row r="200" spans="1:11" ht="20.25" x14ac:dyDescent="0.3">
      <c r="A200" s="4"/>
      <c r="B200" s="34"/>
      <c r="C200" s="34"/>
      <c r="D200" s="34"/>
      <c r="E200" s="34"/>
      <c r="F200" s="34"/>
      <c r="G200" s="35"/>
      <c r="H200" s="311"/>
      <c r="I200" s="311"/>
      <c r="J200" s="311"/>
      <c r="K200" s="311"/>
    </row>
    <row r="201" spans="1:11" ht="20.25" x14ac:dyDescent="0.3">
      <c r="A201" s="4"/>
      <c r="B201" s="36"/>
      <c r="C201" s="36"/>
      <c r="D201" s="36"/>
      <c r="E201" s="36"/>
      <c r="F201" s="36"/>
      <c r="G201" s="37"/>
      <c r="H201" s="311"/>
      <c r="I201" s="311"/>
      <c r="J201" s="311"/>
      <c r="K201" s="311"/>
    </row>
    <row r="202" spans="1:11" ht="18.75" x14ac:dyDescent="0.3">
      <c r="A202" s="4"/>
      <c r="B202" s="38"/>
      <c r="C202" s="38"/>
      <c r="D202" s="38"/>
      <c r="E202" s="38"/>
      <c r="F202" s="38"/>
      <c r="G202" s="39"/>
      <c r="H202" s="311"/>
      <c r="I202" s="311"/>
      <c r="J202" s="311"/>
      <c r="K202" s="311"/>
    </row>
    <row r="203" spans="1:11" ht="18.75" x14ac:dyDescent="0.3">
      <c r="A203" s="4"/>
      <c r="B203" s="38"/>
      <c r="C203" s="40"/>
      <c r="D203" s="40"/>
      <c r="E203" s="40"/>
      <c r="F203" s="40"/>
      <c r="G203" s="39"/>
      <c r="H203" s="311"/>
      <c r="I203" s="311"/>
      <c r="J203" s="311"/>
      <c r="K203" s="311"/>
    </row>
    <row r="204" spans="1:11" ht="18.75" x14ac:dyDescent="0.25">
      <c r="A204" s="4"/>
      <c r="B204" s="41"/>
      <c r="C204" s="41"/>
      <c r="D204" s="41"/>
      <c r="E204" s="41"/>
      <c r="F204" s="41"/>
      <c r="G204" s="42"/>
      <c r="H204" s="43"/>
      <c r="I204" s="43"/>
      <c r="J204" s="43"/>
      <c r="K204" s="43"/>
    </row>
    <row r="205" spans="1:11" ht="18.75" x14ac:dyDescent="0.3">
      <c r="A205" s="4"/>
      <c r="B205" s="82"/>
      <c r="C205" s="30"/>
      <c r="D205" s="30"/>
      <c r="E205" s="30"/>
      <c r="F205" s="30"/>
      <c r="G205" s="59"/>
      <c r="H205" s="311"/>
      <c r="I205" s="311"/>
      <c r="J205" s="311"/>
      <c r="K205" s="311"/>
    </row>
    <row r="206" spans="1:11" ht="18.75" x14ac:dyDescent="0.2">
      <c r="A206" s="4"/>
      <c r="B206" s="41"/>
      <c r="C206" s="41"/>
      <c r="D206" s="41"/>
      <c r="E206" s="41"/>
      <c r="F206" s="41"/>
      <c r="G206" s="42"/>
      <c r="H206" s="311"/>
      <c r="I206" s="311"/>
      <c r="J206" s="311"/>
      <c r="K206" s="311"/>
    </row>
    <row r="207" spans="1:11" ht="18.75" x14ac:dyDescent="0.2">
      <c r="A207" s="4"/>
      <c r="B207" s="308"/>
      <c r="C207" s="308"/>
      <c r="D207" s="308"/>
      <c r="E207" s="308"/>
      <c r="F207" s="308"/>
      <c r="G207" s="307"/>
      <c r="H207" s="311"/>
      <c r="I207" s="311"/>
      <c r="J207" s="311"/>
      <c r="K207" s="311"/>
    </row>
    <row r="208" spans="1:11" ht="18.75" x14ac:dyDescent="0.2">
      <c r="A208" s="4"/>
      <c r="B208" s="308"/>
      <c r="C208" s="308"/>
      <c r="D208" s="308"/>
      <c r="E208" s="308"/>
      <c r="F208" s="308"/>
      <c r="G208" s="307"/>
      <c r="H208" s="311"/>
      <c r="I208" s="311"/>
      <c r="J208" s="311"/>
      <c r="K208" s="311"/>
    </row>
    <row r="209" spans="1:11" ht="18.75" x14ac:dyDescent="0.2">
      <c r="A209" s="4"/>
      <c r="B209" s="308"/>
      <c r="C209" s="308"/>
      <c r="D209" s="308"/>
      <c r="E209" s="308"/>
      <c r="F209" s="308"/>
      <c r="G209" s="307"/>
      <c r="H209" s="311"/>
      <c r="I209" s="311"/>
      <c r="J209" s="311"/>
      <c r="K209" s="311"/>
    </row>
    <row r="210" spans="1:11" ht="18.75" x14ac:dyDescent="0.2">
      <c r="A210" s="4"/>
      <c r="B210" s="308"/>
      <c r="C210" s="308"/>
      <c r="D210" s="308"/>
      <c r="E210" s="308"/>
      <c r="F210" s="308"/>
      <c r="G210" s="307"/>
      <c r="H210" s="311"/>
      <c r="I210" s="311"/>
      <c r="J210" s="311"/>
      <c r="K210" s="311"/>
    </row>
    <row r="211" spans="1:11" ht="18.75" x14ac:dyDescent="0.2">
      <c r="A211" s="4"/>
      <c r="B211" s="308"/>
      <c r="C211" s="308"/>
      <c r="D211" s="308"/>
      <c r="E211" s="308"/>
      <c r="F211" s="308"/>
      <c r="G211" s="307"/>
      <c r="H211" s="311"/>
      <c r="I211" s="311"/>
      <c r="J211" s="311"/>
      <c r="K211" s="311"/>
    </row>
    <row r="212" spans="1:11" ht="18.75" x14ac:dyDescent="0.2">
      <c r="A212" s="4"/>
      <c r="B212" s="308"/>
      <c r="C212" s="308"/>
      <c r="D212" s="308"/>
      <c r="E212" s="308"/>
      <c r="F212" s="308"/>
      <c r="G212" s="307"/>
      <c r="H212" s="311"/>
      <c r="I212" s="311"/>
      <c r="J212" s="311"/>
      <c r="K212" s="311"/>
    </row>
    <row r="213" spans="1:11" ht="18.75" x14ac:dyDescent="0.2">
      <c r="A213" s="4"/>
      <c r="B213" s="308"/>
      <c r="C213" s="308"/>
      <c r="D213" s="308"/>
      <c r="E213" s="308"/>
      <c r="F213" s="308"/>
      <c r="G213" s="307"/>
      <c r="H213" s="311"/>
      <c r="I213" s="311"/>
      <c r="J213" s="311"/>
      <c r="K213" s="311"/>
    </row>
    <row r="214" spans="1:11" ht="18.75" x14ac:dyDescent="0.2">
      <c r="A214" s="4"/>
      <c r="B214" s="308"/>
      <c r="C214" s="308"/>
      <c r="D214" s="308"/>
      <c r="E214" s="308"/>
      <c r="F214" s="308"/>
      <c r="G214" s="307"/>
      <c r="H214" s="311"/>
      <c r="I214" s="311"/>
      <c r="J214" s="311"/>
      <c r="K214" s="311"/>
    </row>
    <row r="215" spans="1:11" ht="18.75" x14ac:dyDescent="0.2">
      <c r="A215" s="4"/>
      <c r="B215" s="308"/>
      <c r="C215" s="308"/>
      <c r="D215" s="308"/>
      <c r="E215" s="308"/>
      <c r="F215" s="308"/>
      <c r="G215" s="307"/>
      <c r="H215" s="311"/>
      <c r="I215" s="311"/>
      <c r="J215" s="311"/>
      <c r="K215" s="311"/>
    </row>
    <row r="216" spans="1:11" ht="18.75" x14ac:dyDescent="0.2">
      <c r="A216" s="4"/>
      <c r="B216" s="308"/>
      <c r="C216" s="308"/>
      <c r="D216" s="308"/>
      <c r="E216" s="308"/>
      <c r="F216" s="308"/>
      <c r="G216" s="307"/>
      <c r="H216" s="311"/>
      <c r="I216" s="311"/>
      <c r="J216" s="311"/>
      <c r="K216" s="311"/>
    </row>
    <row r="217" spans="1:11" ht="18.75" x14ac:dyDescent="0.2">
      <c r="A217" s="4"/>
      <c r="B217" s="308"/>
      <c r="C217" s="308"/>
      <c r="D217" s="308"/>
      <c r="E217" s="308"/>
      <c r="F217" s="308"/>
      <c r="G217" s="307"/>
      <c r="H217" s="311"/>
      <c r="I217" s="311"/>
      <c r="J217" s="311"/>
      <c r="K217" s="311"/>
    </row>
    <row r="218" spans="1:11" x14ac:dyDescent="0.2">
      <c r="A218" s="4"/>
      <c r="B218" s="44"/>
      <c r="C218" s="44"/>
      <c r="D218" s="44"/>
      <c r="E218" s="44"/>
      <c r="F218" s="44"/>
      <c r="G218" s="45"/>
      <c r="H218" s="9"/>
      <c r="I218" s="9"/>
      <c r="J218" s="9"/>
      <c r="K218" s="9"/>
    </row>
    <row r="219" spans="1:11" x14ac:dyDescent="0.2">
      <c r="A219" s="4"/>
      <c r="B219" s="44"/>
      <c r="C219" s="44"/>
      <c r="D219" s="44"/>
      <c r="E219" s="44"/>
      <c r="F219" s="44"/>
      <c r="G219" s="45"/>
      <c r="H219" s="9"/>
      <c r="I219" s="9"/>
      <c r="J219" s="9"/>
      <c r="K219" s="9"/>
    </row>
    <row r="220" spans="1:11" ht="27" customHeight="1" x14ac:dyDescent="0.2">
      <c r="A220" s="4"/>
      <c r="B220" s="308"/>
      <c r="C220" s="308"/>
      <c r="D220" s="308"/>
      <c r="E220" s="308"/>
      <c r="F220" s="308"/>
      <c r="G220" s="307"/>
      <c r="H220" s="311"/>
      <c r="I220" s="311"/>
      <c r="J220" s="311"/>
      <c r="K220" s="311"/>
    </row>
    <row r="221" spans="1:11" ht="42.75" customHeight="1" x14ac:dyDescent="0.2">
      <c r="A221" s="4"/>
      <c r="B221" s="308"/>
      <c r="C221" s="308"/>
      <c r="D221" s="308"/>
      <c r="E221" s="308"/>
      <c r="F221" s="308"/>
      <c r="G221" s="307"/>
      <c r="H221" s="311"/>
      <c r="I221" s="311"/>
      <c r="J221" s="311"/>
      <c r="K221" s="311"/>
    </row>
    <row r="222" spans="1:11" ht="66.75" customHeight="1" x14ac:dyDescent="0.2">
      <c r="A222" s="4"/>
      <c r="B222" s="44"/>
      <c r="C222" s="44"/>
      <c r="D222" s="44"/>
      <c r="E222" s="44"/>
      <c r="F222" s="44"/>
      <c r="G222" s="45"/>
      <c r="H222" s="9"/>
      <c r="I222" s="9"/>
      <c r="J222" s="9"/>
      <c r="K222" s="9"/>
    </row>
    <row r="223" spans="1:11" ht="49.5" customHeight="1" x14ac:dyDescent="0.2">
      <c r="A223" s="4"/>
      <c r="B223" s="44"/>
      <c r="C223" s="44"/>
      <c r="D223" s="44"/>
      <c r="E223" s="44"/>
      <c r="F223" s="44"/>
      <c r="G223" s="45"/>
      <c r="H223" s="9"/>
      <c r="I223" s="9"/>
      <c r="J223" s="9"/>
      <c r="K223" s="9"/>
    </row>
    <row r="224" spans="1:11" ht="67.5" customHeight="1" x14ac:dyDescent="0.2">
      <c r="A224" s="4"/>
      <c r="B224" s="44"/>
      <c r="C224" s="44"/>
      <c r="D224" s="44"/>
      <c r="E224" s="44"/>
      <c r="F224" s="44"/>
      <c r="G224" s="45"/>
      <c r="H224" s="9"/>
      <c r="I224" s="9"/>
      <c r="J224" s="9"/>
      <c r="K224" s="9"/>
    </row>
    <row r="225" spans="1:11" ht="45" customHeight="1" x14ac:dyDescent="0.2">
      <c r="A225" s="4"/>
      <c r="B225" s="44"/>
      <c r="C225" s="44"/>
      <c r="D225" s="44"/>
      <c r="E225" s="44"/>
      <c r="F225" s="44"/>
      <c r="G225" s="45"/>
      <c r="H225" s="9"/>
      <c r="I225" s="9"/>
      <c r="J225" s="9"/>
      <c r="K225" s="9"/>
    </row>
    <row r="226" spans="1:11" ht="36" customHeight="1" x14ac:dyDescent="0.2">
      <c r="A226" s="4"/>
      <c r="B226" s="44"/>
      <c r="C226" s="44"/>
      <c r="D226" s="44"/>
      <c r="E226" s="44"/>
      <c r="F226" s="44"/>
      <c r="G226" s="45"/>
      <c r="H226" s="9"/>
      <c r="I226" s="9"/>
      <c r="J226" s="9"/>
      <c r="K226" s="9"/>
    </row>
    <row r="227" spans="1:11" ht="28.5" customHeight="1" x14ac:dyDescent="0.2">
      <c r="A227" s="4"/>
      <c r="B227" s="308"/>
      <c r="C227" s="308"/>
      <c r="D227" s="308"/>
      <c r="E227" s="308"/>
      <c r="F227" s="308"/>
      <c r="G227" s="307"/>
      <c r="H227" s="311"/>
      <c r="I227" s="311"/>
      <c r="J227" s="311"/>
      <c r="K227" s="311"/>
    </row>
    <row r="228" spans="1:11" ht="36.75" customHeight="1" x14ac:dyDescent="0.2">
      <c r="A228" s="4"/>
      <c r="B228" s="308"/>
      <c r="C228" s="308"/>
      <c r="D228" s="308"/>
      <c r="E228" s="308"/>
      <c r="F228" s="308"/>
      <c r="G228" s="307"/>
      <c r="H228" s="46"/>
      <c r="I228" s="46"/>
      <c r="J228" s="46"/>
      <c r="K228" s="46"/>
    </row>
    <row r="229" spans="1:11" ht="47.25" customHeight="1" x14ac:dyDescent="0.2">
      <c r="A229" s="4"/>
      <c r="B229" s="308"/>
      <c r="C229" s="308"/>
      <c r="D229" s="308"/>
      <c r="E229" s="308"/>
      <c r="F229" s="308"/>
      <c r="G229" s="307"/>
      <c r="H229" s="46"/>
      <c r="I229" s="46"/>
      <c r="J229" s="46"/>
      <c r="K229" s="46"/>
    </row>
    <row r="230" spans="1:11" ht="45" customHeight="1" x14ac:dyDescent="0.2">
      <c r="A230" s="4"/>
      <c r="B230" s="44"/>
      <c r="C230" s="44"/>
      <c r="D230" s="44"/>
      <c r="E230" s="44"/>
      <c r="F230" s="44"/>
      <c r="G230" s="45"/>
      <c r="H230" s="9"/>
      <c r="I230" s="9"/>
      <c r="J230" s="9"/>
      <c r="K230" s="9"/>
    </row>
    <row r="231" spans="1:11" ht="63.75" customHeight="1" x14ac:dyDescent="0.2">
      <c r="A231" s="4"/>
      <c r="B231" s="44"/>
      <c r="C231" s="44"/>
      <c r="D231" s="44"/>
      <c r="E231" s="44"/>
      <c r="F231" s="44"/>
      <c r="G231" s="45"/>
      <c r="H231" s="9"/>
      <c r="I231" s="9"/>
      <c r="J231" s="9"/>
      <c r="K231" s="9"/>
    </row>
    <row r="232" spans="1:11" ht="44.25" customHeight="1" x14ac:dyDescent="0.2">
      <c r="A232" s="4"/>
      <c r="B232" s="44"/>
      <c r="C232" s="44"/>
      <c r="D232" s="44"/>
      <c r="E232" s="44"/>
      <c r="F232" s="44"/>
      <c r="G232" s="45"/>
      <c r="H232" s="9"/>
      <c r="I232" s="9"/>
      <c r="J232" s="9"/>
      <c r="K232" s="9"/>
    </row>
    <row r="233" spans="1:11" ht="45.75" customHeight="1" x14ac:dyDescent="0.2">
      <c r="A233" s="4"/>
      <c r="B233" s="308"/>
      <c r="C233" s="308"/>
      <c r="D233" s="308"/>
      <c r="E233" s="308"/>
      <c r="F233" s="308"/>
      <c r="G233" s="307"/>
      <c r="H233" s="47"/>
      <c r="I233" s="47"/>
      <c r="J233" s="47"/>
      <c r="K233" s="47"/>
    </row>
    <row r="234" spans="1:11" ht="42" customHeight="1" x14ac:dyDescent="0.2">
      <c r="A234" s="4"/>
      <c r="B234" s="308"/>
      <c r="C234" s="308"/>
      <c r="D234" s="308"/>
      <c r="E234" s="308"/>
      <c r="F234" s="308"/>
      <c r="G234" s="307"/>
      <c r="H234" s="46"/>
      <c r="I234" s="46"/>
      <c r="J234" s="46"/>
      <c r="K234" s="46"/>
    </row>
    <row r="235" spans="1:11" ht="18.75" x14ac:dyDescent="0.2">
      <c r="A235" s="4"/>
      <c r="B235" s="308"/>
      <c r="C235" s="308"/>
      <c r="D235" s="308"/>
      <c r="E235" s="308"/>
      <c r="F235" s="308"/>
      <c r="G235" s="307"/>
      <c r="H235" s="46"/>
      <c r="I235" s="46"/>
      <c r="J235" s="46"/>
      <c r="K235" s="46"/>
    </row>
    <row r="236" spans="1:11" ht="18.75" x14ac:dyDescent="0.2">
      <c r="A236" s="4"/>
      <c r="B236" s="308"/>
      <c r="C236" s="308"/>
      <c r="D236" s="308"/>
      <c r="E236" s="308"/>
      <c r="F236" s="308"/>
      <c r="G236" s="307"/>
      <c r="H236" s="46"/>
      <c r="I236" s="46"/>
      <c r="J236" s="46"/>
      <c r="K236" s="46"/>
    </row>
    <row r="237" spans="1:11" ht="18.75" x14ac:dyDescent="0.2">
      <c r="A237" s="4"/>
      <c r="B237" s="308"/>
      <c r="C237" s="308"/>
      <c r="D237" s="308"/>
      <c r="E237" s="308"/>
      <c r="F237" s="308"/>
      <c r="G237" s="307"/>
      <c r="H237" s="46"/>
      <c r="I237" s="46"/>
      <c r="J237" s="46"/>
      <c r="K237" s="46"/>
    </row>
    <row r="238" spans="1:11" x14ac:dyDescent="0.2">
      <c r="A238" s="4"/>
      <c r="B238" s="44"/>
      <c r="C238" s="44"/>
      <c r="D238" s="44"/>
      <c r="E238" s="44"/>
      <c r="F238" s="44"/>
      <c r="G238" s="45"/>
      <c r="H238" s="9"/>
      <c r="I238" s="9"/>
      <c r="J238" s="9"/>
      <c r="K238" s="9"/>
    </row>
    <row r="239" spans="1:11" x14ac:dyDescent="0.2">
      <c r="A239" s="4"/>
      <c r="B239" s="44"/>
      <c r="C239" s="44"/>
      <c r="D239" s="44"/>
      <c r="E239" s="44"/>
      <c r="F239" s="44"/>
      <c r="G239" s="45"/>
      <c r="H239" s="9"/>
      <c r="I239" s="9"/>
      <c r="J239" s="9"/>
      <c r="K239" s="9"/>
    </row>
    <row r="240" spans="1:11" ht="18.75" x14ac:dyDescent="0.2">
      <c r="A240" s="4"/>
      <c r="B240" s="308"/>
      <c r="C240" s="12"/>
      <c r="D240" s="12"/>
      <c r="E240" s="12"/>
      <c r="F240" s="12"/>
      <c r="G240" s="307"/>
      <c r="H240" s="311"/>
      <c r="I240" s="311"/>
      <c r="J240" s="311"/>
      <c r="K240" s="311"/>
    </row>
    <row r="241" spans="1:11" ht="18.75" x14ac:dyDescent="0.3">
      <c r="A241" s="4"/>
      <c r="B241" s="82"/>
      <c r="C241" s="30"/>
      <c r="D241" s="30"/>
      <c r="E241" s="30"/>
      <c r="F241" s="30"/>
      <c r="G241" s="59"/>
      <c r="H241" s="48"/>
      <c r="I241" s="48"/>
      <c r="J241" s="48"/>
      <c r="K241" s="48"/>
    </row>
    <row r="242" spans="1:11" ht="18.75" x14ac:dyDescent="0.3">
      <c r="A242" s="4"/>
      <c r="B242" s="82"/>
      <c r="C242" s="30"/>
      <c r="D242" s="30"/>
      <c r="E242" s="30"/>
      <c r="F242" s="30"/>
      <c r="G242" s="59"/>
      <c r="H242" s="48"/>
      <c r="I242" s="48"/>
      <c r="J242" s="48"/>
      <c r="K242" s="48"/>
    </row>
    <row r="243" spans="1:11" ht="18.75" x14ac:dyDescent="0.3">
      <c r="A243" s="4"/>
      <c r="B243" s="82"/>
      <c r="C243" s="30"/>
      <c r="D243" s="30"/>
      <c r="E243" s="30"/>
      <c r="F243" s="30"/>
      <c r="G243" s="59"/>
      <c r="H243" s="48"/>
      <c r="I243" s="48"/>
      <c r="J243" s="48"/>
      <c r="K243" s="48"/>
    </row>
    <row r="244" spans="1:11" ht="18.75" x14ac:dyDescent="0.3">
      <c r="A244" s="4"/>
      <c r="B244" s="82"/>
      <c r="C244" s="30"/>
      <c r="D244" s="30"/>
      <c r="E244" s="30"/>
      <c r="F244" s="30"/>
      <c r="G244" s="59"/>
      <c r="H244" s="311"/>
      <c r="I244" s="311"/>
      <c r="J244" s="311"/>
      <c r="K244" s="311"/>
    </row>
    <row r="245" spans="1:11" ht="18.75" x14ac:dyDescent="0.3">
      <c r="A245" s="4"/>
      <c r="B245" s="82"/>
      <c r="C245" s="30"/>
      <c r="D245" s="30"/>
      <c r="E245" s="30"/>
      <c r="F245" s="30"/>
      <c r="G245" s="59"/>
      <c r="H245" s="311"/>
      <c r="I245" s="311"/>
      <c r="J245" s="311"/>
      <c r="K245" s="311"/>
    </row>
    <row r="246" spans="1:11" x14ac:dyDescent="0.2">
      <c r="A246" s="4"/>
      <c r="B246" s="57"/>
      <c r="C246" s="49"/>
      <c r="D246" s="49"/>
      <c r="E246" s="49"/>
      <c r="F246" s="49"/>
      <c r="G246" s="50"/>
      <c r="H246" s="9"/>
      <c r="I246" s="9"/>
      <c r="J246" s="9"/>
      <c r="K246" s="9"/>
    </row>
    <row r="247" spans="1:11" x14ac:dyDescent="0.2">
      <c r="A247" s="4"/>
      <c r="B247" s="57"/>
      <c r="C247" s="49"/>
      <c r="D247" s="49"/>
      <c r="E247" s="49"/>
      <c r="F247" s="49"/>
      <c r="G247" s="50"/>
      <c r="H247" s="9"/>
      <c r="I247" s="9"/>
      <c r="J247" s="9"/>
      <c r="K247" s="9"/>
    </row>
    <row r="248" spans="1:11" ht="18.75" x14ac:dyDescent="0.2">
      <c r="A248" s="4"/>
      <c r="B248" s="308"/>
      <c r="C248" s="12"/>
      <c r="D248" s="12"/>
      <c r="E248" s="12"/>
      <c r="F248" s="12"/>
      <c r="G248" s="307"/>
      <c r="H248" s="24"/>
      <c r="I248" s="24"/>
      <c r="J248" s="24"/>
      <c r="K248" s="24"/>
    </row>
    <row r="249" spans="1:11" ht="18.75" x14ac:dyDescent="0.2">
      <c r="A249" s="4"/>
      <c r="B249" s="308"/>
      <c r="C249" s="12"/>
      <c r="D249" s="12"/>
      <c r="E249" s="12"/>
      <c r="F249" s="12"/>
      <c r="G249" s="307"/>
      <c r="H249" s="24"/>
      <c r="I249" s="24"/>
      <c r="J249" s="24"/>
      <c r="K249" s="24"/>
    </row>
    <row r="250" spans="1:11" ht="18.75" x14ac:dyDescent="0.2">
      <c r="A250" s="4"/>
      <c r="B250" s="308"/>
      <c r="C250" s="12"/>
      <c r="D250" s="12"/>
      <c r="E250" s="12"/>
      <c r="F250" s="12"/>
      <c r="G250" s="307"/>
      <c r="H250" s="24"/>
      <c r="I250" s="24"/>
      <c r="J250" s="24"/>
      <c r="K250" s="24"/>
    </row>
    <row r="251" spans="1:11" ht="18.75" x14ac:dyDescent="0.2">
      <c r="A251" s="4"/>
      <c r="B251" s="308"/>
      <c r="C251" s="12"/>
      <c r="D251" s="12"/>
      <c r="E251" s="12"/>
      <c r="F251" s="12"/>
      <c r="G251" s="307"/>
      <c r="H251" s="24"/>
      <c r="I251" s="24"/>
      <c r="J251" s="24"/>
      <c r="K251" s="24"/>
    </row>
    <row r="252" spans="1:11" ht="18.75" x14ac:dyDescent="0.2">
      <c r="A252" s="4"/>
      <c r="B252" s="308"/>
      <c r="C252" s="12"/>
      <c r="D252" s="12"/>
      <c r="E252" s="12"/>
      <c r="F252" s="12"/>
      <c r="G252" s="307"/>
      <c r="H252" s="24"/>
      <c r="I252" s="24"/>
      <c r="J252" s="24"/>
      <c r="K252" s="24"/>
    </row>
    <row r="253" spans="1:11" ht="18.75" x14ac:dyDescent="0.2">
      <c r="A253" s="4"/>
      <c r="B253" s="308"/>
      <c r="C253" s="12"/>
      <c r="D253" s="12"/>
      <c r="E253" s="12"/>
      <c r="F253" s="12"/>
      <c r="G253" s="307"/>
      <c r="H253" s="24"/>
      <c r="I253" s="24"/>
      <c r="J253" s="24"/>
      <c r="K253" s="24"/>
    </row>
    <row r="254" spans="1:11" ht="18.75" x14ac:dyDescent="0.2">
      <c r="A254" s="4"/>
      <c r="B254" s="308"/>
      <c r="C254" s="12"/>
      <c r="D254" s="12"/>
      <c r="E254" s="12"/>
      <c r="F254" s="12"/>
      <c r="G254" s="307"/>
      <c r="H254" s="47"/>
      <c r="I254" s="47"/>
      <c r="J254" s="47"/>
      <c r="K254" s="47"/>
    </row>
    <row r="255" spans="1:11" x14ac:dyDescent="0.2">
      <c r="A255" s="4"/>
      <c r="B255" s="44"/>
      <c r="C255" s="51"/>
      <c r="D255" s="51"/>
      <c r="E255" s="51"/>
      <c r="F255" s="51"/>
      <c r="G255" s="45"/>
      <c r="H255" s="52"/>
      <c r="I255" s="52"/>
      <c r="J255" s="52"/>
      <c r="K255" s="52"/>
    </row>
    <row r="256" spans="1:11" x14ac:dyDescent="0.2">
      <c r="A256" s="4"/>
      <c r="B256" s="44"/>
      <c r="C256" s="51"/>
      <c r="D256" s="51"/>
      <c r="E256" s="51"/>
      <c r="F256" s="51"/>
      <c r="G256" s="45"/>
      <c r="H256" s="52"/>
      <c r="I256" s="52"/>
      <c r="J256" s="52"/>
      <c r="K256" s="52"/>
    </row>
    <row r="257" spans="1:11" ht="18.75" x14ac:dyDescent="0.2">
      <c r="A257" s="4"/>
      <c r="B257" s="308"/>
      <c r="C257" s="12"/>
      <c r="D257" s="12"/>
      <c r="E257" s="12"/>
      <c r="F257" s="12"/>
      <c r="G257" s="307"/>
      <c r="H257" s="24"/>
      <c r="I257" s="24"/>
      <c r="J257" s="24"/>
      <c r="K257" s="24"/>
    </row>
    <row r="258" spans="1:11" ht="18.75" x14ac:dyDescent="0.2">
      <c r="A258" s="4"/>
      <c r="B258" s="308"/>
      <c r="C258" s="12"/>
      <c r="D258" s="12"/>
      <c r="E258" s="12"/>
      <c r="F258" s="12"/>
      <c r="G258" s="307"/>
      <c r="H258" s="311"/>
      <c r="I258" s="311"/>
      <c r="J258" s="311"/>
      <c r="K258" s="311"/>
    </row>
    <row r="259" spans="1:11" ht="18.75" x14ac:dyDescent="0.2">
      <c r="A259" s="4"/>
      <c r="B259" s="308"/>
      <c r="C259" s="12"/>
      <c r="D259" s="12"/>
      <c r="E259" s="12"/>
      <c r="F259" s="12"/>
      <c r="G259" s="307"/>
      <c r="H259" s="311"/>
      <c r="I259" s="311"/>
      <c r="J259" s="311"/>
      <c r="K259" s="311"/>
    </row>
    <row r="260" spans="1:11" x14ac:dyDescent="0.2">
      <c r="A260" s="4"/>
      <c r="B260" s="44"/>
      <c r="C260" s="51"/>
      <c r="D260" s="51"/>
      <c r="E260" s="51"/>
      <c r="F260" s="51"/>
      <c r="G260" s="45"/>
      <c r="H260" s="9"/>
      <c r="I260" s="9"/>
      <c r="J260" s="9"/>
      <c r="K260" s="9"/>
    </row>
    <row r="261" spans="1:11" ht="18.75" x14ac:dyDescent="0.2">
      <c r="A261" s="4"/>
      <c r="B261" s="308"/>
      <c r="C261" s="12"/>
      <c r="D261" s="12"/>
      <c r="E261" s="12"/>
      <c r="F261" s="12"/>
      <c r="G261" s="307"/>
      <c r="H261" s="311"/>
      <c r="I261" s="311"/>
      <c r="J261" s="311"/>
      <c r="K261" s="311"/>
    </row>
  </sheetData>
  <mergeCells count="31">
    <mergeCell ref="B22:F22"/>
    <mergeCell ref="B34:F34"/>
    <mergeCell ref="B81:F81"/>
    <mergeCell ref="B82:F82"/>
    <mergeCell ref="J86:K86"/>
    <mergeCell ref="P9:P10"/>
    <mergeCell ref="Q9:Q10"/>
    <mergeCell ref="G10:G11"/>
    <mergeCell ref="H10:K10"/>
    <mergeCell ref="J94:K94"/>
    <mergeCell ref="L94:N94"/>
    <mergeCell ref="J88:K88"/>
    <mergeCell ref="J89:K89"/>
    <mergeCell ref="J91:K91"/>
    <mergeCell ref="L91:O91"/>
    <mergeCell ref="J93:K93"/>
    <mergeCell ref="L93:O93"/>
    <mergeCell ref="A9:A11"/>
    <mergeCell ref="B9:B11"/>
    <mergeCell ref="C9:C11"/>
    <mergeCell ref="D9:D11"/>
    <mergeCell ref="E9:E11"/>
    <mergeCell ref="F9:F11"/>
    <mergeCell ref="H1:O1"/>
    <mergeCell ref="H2:O2"/>
    <mergeCell ref="H4:O4"/>
    <mergeCell ref="H5:O5"/>
    <mergeCell ref="B7:K7"/>
    <mergeCell ref="B8:K8"/>
    <mergeCell ref="G9:K9"/>
    <mergeCell ref="L9:O10"/>
  </mergeCells>
  <pageMargins left="0.19685039370078741" right="0.19685039370078741" top="0.27559055118110237" bottom="0.15748031496062992" header="0.31496062992125984" footer="0.31496062992125984"/>
  <pageSetup paperSize="9" scale="46" fitToHeight="0" orientation="landscape" r:id="rId1"/>
  <rowBreaks count="5" manualBreakCount="5">
    <brk id="18" max="14" man="1"/>
    <brk id="28" max="14" man="1"/>
    <brk id="40" max="14" man="1"/>
    <brk id="47" max="14" man="1"/>
    <brk id="58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G36"/>
  <sheetViews>
    <sheetView zoomScale="80" zoomScaleNormal="80" workbookViewId="0">
      <selection activeCell="L6" sqref="L6"/>
    </sheetView>
  </sheetViews>
  <sheetFormatPr defaultRowHeight="12.75" x14ac:dyDescent="0.2"/>
  <cols>
    <col min="1" max="1" width="42.7109375" style="262" customWidth="1"/>
    <col min="2" max="2" width="16.140625" style="263" customWidth="1"/>
    <col min="3" max="3" width="16.5703125" style="264" customWidth="1"/>
    <col min="4" max="4" width="22.7109375" style="264" customWidth="1"/>
    <col min="5" max="5" width="20" style="86" hidden="1" customWidth="1"/>
    <col min="6" max="6" width="11.42578125" style="86" hidden="1" customWidth="1"/>
    <col min="7" max="7" width="12.28515625" style="86" hidden="1" customWidth="1"/>
    <col min="8" max="8" width="0" style="86" hidden="1" customWidth="1"/>
    <col min="9" max="16384" width="9.140625" style="86"/>
  </cols>
  <sheetData>
    <row r="1" spans="1:7" ht="42" customHeight="1" x14ac:dyDescent="0.2">
      <c r="A1" s="259" t="s">
        <v>49</v>
      </c>
      <c r="B1" s="341" t="s">
        <v>553</v>
      </c>
      <c r="C1" s="65" t="s">
        <v>65</v>
      </c>
      <c r="D1" s="65" t="s">
        <v>50</v>
      </c>
    </row>
    <row r="2" spans="1:7" ht="14.25" customHeight="1" x14ac:dyDescent="0.2">
      <c r="A2" s="260">
        <v>1</v>
      </c>
      <c r="B2" s="260">
        <v>2</v>
      </c>
      <c r="C2" s="260">
        <v>3</v>
      </c>
      <c r="D2" s="260">
        <v>4</v>
      </c>
    </row>
    <row r="3" spans="1:7" ht="25.5" customHeight="1" x14ac:dyDescent="0.2">
      <c r="A3" s="384" t="s">
        <v>348</v>
      </c>
      <c r="B3" s="385"/>
      <c r="C3" s="385"/>
      <c r="D3" s="386"/>
    </row>
    <row r="4" spans="1:7" ht="22.5" customHeight="1" x14ac:dyDescent="0.2">
      <c r="A4" s="384" t="s">
        <v>500</v>
      </c>
      <c r="B4" s="385"/>
      <c r="C4" s="385"/>
      <c r="D4" s="386"/>
    </row>
    <row r="5" spans="1:7" s="282" customFormat="1" ht="92.25" customHeight="1" x14ac:dyDescent="0.25">
      <c r="A5" s="278" t="str">
        <f>'КП 2020 (изм 6)'!B25</f>
        <v>Мероприятие 3.1.1.Проведение капитального ремонта (ремонта) дворовых территорий в рамках регионального проекта «Формирование комфортной городской среды»</v>
      </c>
      <c r="B5" s="65">
        <f>'КП 2020 (изм 6)'!G25</f>
        <v>15249280.74</v>
      </c>
      <c r="C5" s="65">
        <f>'КП изм 7'!G25</f>
        <v>14352942.59</v>
      </c>
      <c r="D5" s="65">
        <f t="shared" ref="D5:D36" si="0">C5-B5</f>
        <v>-896338.15</v>
      </c>
      <c r="G5" s="281">
        <f t="shared" ref="G5" si="1">F5-E5</f>
        <v>0</v>
      </c>
    </row>
    <row r="6" spans="1:7" s="282" customFormat="1" ht="58.5" customHeight="1" x14ac:dyDescent="0.25">
      <c r="A6" s="278" t="str">
        <f>'КП 2020 (изм 6)'!B26</f>
        <v>Мероприятие 3.1.2. Приобретение и установка малых архитектурных форм и элементов благоустройства</v>
      </c>
      <c r="B6" s="65">
        <f>'КП 2020 (изм 6)'!G26</f>
        <v>5357630.62</v>
      </c>
      <c r="C6" s="65">
        <f>'КП изм 7'!G26</f>
        <v>5118102.84</v>
      </c>
      <c r="D6" s="65">
        <f t="shared" si="0"/>
        <v>-239527.78</v>
      </c>
    </row>
    <row r="7" spans="1:7" s="282" customFormat="1" ht="39.75" hidden="1" customHeight="1" x14ac:dyDescent="0.25">
      <c r="A7" s="278" t="str">
        <f>'КП 2020 (изм 6)'!B27</f>
        <v xml:space="preserve">Мероприятие 3.1.3. Организация уличного освещения </v>
      </c>
      <c r="B7" s="65">
        <f>'КП 2020 (изм 6)'!G27</f>
        <v>0</v>
      </c>
      <c r="C7" s="65">
        <f>'КП изм 7'!G27</f>
        <v>0</v>
      </c>
      <c r="D7" s="65">
        <f t="shared" si="0"/>
        <v>0</v>
      </c>
    </row>
    <row r="8" spans="1:7" s="282" customFormat="1" ht="24.75" hidden="1" customHeight="1" x14ac:dyDescent="0.25">
      <c r="A8" s="381" t="s">
        <v>356</v>
      </c>
      <c r="B8" s="382"/>
      <c r="C8" s="382"/>
      <c r="D8" s="383"/>
    </row>
    <row r="9" spans="1:7" s="282" customFormat="1" ht="102" hidden="1" customHeight="1" x14ac:dyDescent="0.25">
      <c r="A9" s="278" t="str">
        <f>'КП 2020 (изм 6)'!B31</f>
        <v>Мероприятие 3.2.1. Ремонт дворовых территорий многоквартирных домов, проездов к дворовым территориям многоквартирных домов, в т.ч. их лабораторные исследования</v>
      </c>
      <c r="B9" s="65">
        <f>'КП 2020 (изм 6)'!G31</f>
        <v>19371643.199999999</v>
      </c>
      <c r="C9" s="65">
        <f>'КП изм 7'!G31</f>
        <v>19371643.199999999</v>
      </c>
      <c r="D9" s="65">
        <f t="shared" si="0"/>
        <v>0</v>
      </c>
    </row>
    <row r="10" spans="1:7" s="282" customFormat="1" ht="54.75" hidden="1" customHeight="1" x14ac:dyDescent="0.25">
      <c r="A10" s="278" t="str">
        <f>'КП 2020 (изм 6)'!B32</f>
        <v>Мероприятие 3.2.2. Содержание малых архитектурных форм и элементов благоустройства на дворовых территориях</v>
      </c>
      <c r="B10" s="65">
        <f>'КП 2020 (изм 6)'!G32</f>
        <v>0</v>
      </c>
      <c r="C10" s="65">
        <f>'КП изм 7'!G32</f>
        <v>0</v>
      </c>
      <c r="D10" s="65">
        <f t="shared" si="0"/>
        <v>0</v>
      </c>
    </row>
    <row r="11" spans="1:7" s="282" customFormat="1" ht="21" customHeight="1" x14ac:dyDescent="0.25">
      <c r="A11" s="381" t="s">
        <v>360</v>
      </c>
      <c r="B11" s="382"/>
      <c r="C11" s="382"/>
      <c r="D11" s="383"/>
    </row>
    <row r="12" spans="1:7" s="282" customFormat="1" ht="21" customHeight="1" x14ac:dyDescent="0.25">
      <c r="A12" s="381" t="s">
        <v>502</v>
      </c>
      <c r="B12" s="382"/>
      <c r="C12" s="382"/>
      <c r="D12" s="383"/>
    </row>
    <row r="13" spans="1:7" s="282" customFormat="1" ht="54.75" customHeight="1" x14ac:dyDescent="0.25">
      <c r="A13" s="278" t="str">
        <f>'КП 2020 (изм 6)'!B37</f>
        <v>Мероприятие 4.1.1. Проведение капитального ремонта (ремонта) общественных территорий в рамках регионального проекта «Формирование комфортной городской среды»</v>
      </c>
      <c r="B13" s="65">
        <f>'КП 2020 (изм 6)'!G37</f>
        <v>39335381.780000001</v>
      </c>
      <c r="C13" s="65">
        <f>'КП изм 7'!G37</f>
        <v>40471247.710000001</v>
      </c>
      <c r="D13" s="65">
        <f t="shared" si="0"/>
        <v>1135865.93</v>
      </c>
    </row>
    <row r="14" spans="1:7" s="282" customFormat="1" ht="33" hidden="1" customHeight="1" x14ac:dyDescent="0.25">
      <c r="A14" s="278" t="str">
        <f>'КП 2020 (изм 6)'!B38</f>
        <v>Мероприятие 4.1.2. Обустройство мест погребений</v>
      </c>
      <c r="B14" s="65">
        <f>'КП 2020 (изм 6)'!G38</f>
        <v>920924.4</v>
      </c>
      <c r="C14" s="65">
        <f>'КП изм 7'!G38</f>
        <v>920924.4</v>
      </c>
      <c r="D14" s="65">
        <f t="shared" si="0"/>
        <v>0</v>
      </c>
    </row>
    <row r="15" spans="1:7" s="282" customFormat="1" ht="33" hidden="1" customHeight="1" x14ac:dyDescent="0.25">
      <c r="A15" s="278" t="str">
        <f>'КП 2020 (изм 6)'!B39</f>
        <v xml:space="preserve">Мероприятие 4.1.3. Модернизация  объектов общественных территорий </v>
      </c>
      <c r="B15" s="65">
        <f>'КП 2020 (изм 6)'!G39</f>
        <v>0</v>
      </c>
      <c r="C15" s="65">
        <f>'КП изм 7'!G39</f>
        <v>0</v>
      </c>
      <c r="D15" s="65">
        <f t="shared" si="0"/>
        <v>0</v>
      </c>
    </row>
    <row r="16" spans="1:7" s="282" customFormat="1" ht="53.25" hidden="1" customHeight="1" x14ac:dyDescent="0.25">
      <c r="A16" s="278" t="str">
        <f>'КП 2020 (изм 6)'!B40</f>
        <v>Мероприятие 4.1.3. Ликвидация борщевика на территории МОГО «Ухта»</v>
      </c>
      <c r="B16" s="65">
        <f>'КП 2020 (изм 6)'!G40</f>
        <v>0</v>
      </c>
      <c r="C16" s="65">
        <f>'КП изм 7'!G40</f>
        <v>0</v>
      </c>
      <c r="D16" s="65">
        <f t="shared" si="0"/>
        <v>0</v>
      </c>
    </row>
    <row r="17" spans="1:4" s="282" customFormat="1" ht="20.25" customHeight="1" x14ac:dyDescent="0.25">
      <c r="A17" s="381" t="s">
        <v>366</v>
      </c>
      <c r="B17" s="382"/>
      <c r="C17" s="382"/>
      <c r="D17" s="383"/>
    </row>
    <row r="18" spans="1:4" s="282" customFormat="1" ht="64.5" hidden="1" customHeight="1" x14ac:dyDescent="0.25">
      <c r="A18" s="278" t="str">
        <f>'КП 2020 (изм 6)'!B44</f>
        <v>Мероприятие 4.2.1. Участие в подготовке к проведению городских уличных праздников, в том числе обустройство ледового городка</v>
      </c>
      <c r="B18" s="65">
        <f>'КП 2020 (изм 6)'!G44</f>
        <v>0</v>
      </c>
      <c r="C18" s="65">
        <f>'КП изм 7'!G44</f>
        <v>0</v>
      </c>
      <c r="D18" s="65">
        <f t="shared" si="0"/>
        <v>0</v>
      </c>
    </row>
    <row r="19" spans="1:4" s="282" customFormat="1" ht="55.5" hidden="1" customHeight="1" x14ac:dyDescent="0.25">
      <c r="A19" s="278" t="str">
        <f>'КП 2020 (изм 6)'!B45</f>
        <v>Мероприятие 4.2.2.  Организация работы по обеспечению наружным освещением и работоспособности светофоров</v>
      </c>
      <c r="B19" s="65">
        <f>'КП 2020 (изм 6)'!G45</f>
        <v>24000000</v>
      </c>
      <c r="C19" s="65">
        <f>'КП изм 7'!G45</f>
        <v>24000000</v>
      </c>
      <c r="D19" s="65">
        <f t="shared" si="0"/>
        <v>0</v>
      </c>
    </row>
    <row r="20" spans="1:4" s="282" customFormat="1" ht="75" customHeight="1" x14ac:dyDescent="0.25">
      <c r="A20" s="278" t="str">
        <f>'КП 2020 (изм 6)'!B46</f>
        <v>Мероприятие 4.2.3. Предоставление субсидии организациям, осуществляющим капитальный ремонт (ремонт) и содержание объектов внешнего благоустройства</v>
      </c>
      <c r="B20" s="65">
        <f>'КП 2020 (изм 6)'!G46</f>
        <v>158737503.43000001</v>
      </c>
      <c r="C20" s="65">
        <f>'КП изм 7'!G46</f>
        <v>222049895.49000001</v>
      </c>
      <c r="D20" s="65">
        <f t="shared" si="0"/>
        <v>63312392.060000002</v>
      </c>
    </row>
    <row r="21" spans="1:4" s="282" customFormat="1" ht="93.75" hidden="1" customHeight="1" x14ac:dyDescent="0.25">
      <c r="A21" s="278" t="str">
        <f>'КП 2020 (изм 6)'!B47</f>
        <v>Мероприятие 4.2.4.Техническое обслуживание, санитарное содержание мест погребений и текущий ремонт элементов благоустройства мест погребений на территории МОГО  «Ухта»</v>
      </c>
      <c r="B21" s="65">
        <f>'КП 2020 (изм 6)'!G47</f>
        <v>4039072.4</v>
      </c>
      <c r="C21" s="65">
        <f>'КП изм 7'!G47</f>
        <v>4039072.4</v>
      </c>
      <c r="D21" s="65">
        <f t="shared" si="0"/>
        <v>0</v>
      </c>
    </row>
    <row r="22" spans="1:4" s="282" customFormat="1" ht="156" hidden="1" customHeight="1" x14ac:dyDescent="0.25">
      <c r="A22" s="278" t="str">
        <f>'КП 2020 (изм 6)'!B48</f>
        <v>Мероприятие 4.2.5.Принудительная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«Ухта»</v>
      </c>
      <c r="B22" s="65">
        <f>'КП 2020 (изм 6)'!G48</f>
        <v>49411.87</v>
      </c>
      <c r="C22" s="65">
        <f>'КП изм 7'!G48</f>
        <v>49411.87</v>
      </c>
      <c r="D22" s="65">
        <f t="shared" si="0"/>
        <v>0</v>
      </c>
    </row>
    <row r="23" spans="1:4" s="282" customFormat="1" ht="45.75" hidden="1" customHeight="1" x14ac:dyDescent="0.25">
      <c r="A23" s="278" t="str">
        <f>'КП 2020 (изм 6)'!B50</f>
        <v xml:space="preserve"> Мероприятие 4.2.6. Организация деятельности по обращению с животными без владельцев</v>
      </c>
      <c r="B23" s="65">
        <f>'КП 2020 (изм 6)'!G50</f>
        <v>7381143.3099999996</v>
      </c>
      <c r="C23" s="65">
        <f>'КП изм 7'!G50</f>
        <v>7381143.3099999996</v>
      </c>
      <c r="D23" s="65">
        <f t="shared" si="0"/>
        <v>0</v>
      </c>
    </row>
    <row r="24" spans="1:4" s="282" customFormat="1" ht="50.25" hidden="1" customHeight="1" x14ac:dyDescent="0.25">
      <c r="A24" s="278" t="str">
        <f>'КП 2020 (изм 6)'!B52</f>
        <v>Мероприятие 4.2.7. Реализация дезинфекционных мероприятий на открытых пространствах МОГО "Ухта"</v>
      </c>
      <c r="B24" s="65">
        <f>'КП 2020 (изм 6)'!G52</f>
        <v>4040404.04</v>
      </c>
      <c r="C24" s="65">
        <f>'КП изм 7'!G52</f>
        <v>4040404.04</v>
      </c>
      <c r="D24" s="65">
        <f t="shared" si="0"/>
        <v>0</v>
      </c>
    </row>
    <row r="25" spans="1:4" s="282" customFormat="1" ht="69.75" hidden="1" customHeight="1" x14ac:dyDescent="0.25">
      <c r="A25" s="278" t="str">
        <f>'КП 2020 (изм 6)'!B53</f>
        <v>Мероприятие 4.2.8. Организация работы по технологическому присоединению к электрическим сетям, принадлежащим сторонним организациям</v>
      </c>
      <c r="B25" s="65">
        <f>'КП 2020 (изм 6)'!G51</f>
        <v>0</v>
      </c>
      <c r="C25" s="65">
        <f>'КП изм 7'!G51</f>
        <v>0</v>
      </c>
      <c r="D25" s="65">
        <f t="shared" si="0"/>
        <v>0</v>
      </c>
    </row>
    <row r="26" spans="1:4" s="282" customFormat="1" ht="69.75" customHeight="1" x14ac:dyDescent="0.25">
      <c r="A26" s="278" t="str">
        <f>'КП 2020 (изм 6)'!B54</f>
        <v>Мероприятие 4.2.9. Устройство пешеходного моста через р. Чибью по адресу ул. Октябрьская д. 22</v>
      </c>
      <c r="B26" s="65">
        <f>'КП 2020 (изм 6)'!G54</f>
        <v>6737984</v>
      </c>
      <c r="C26" s="65">
        <f>'КП изм 7'!G54</f>
        <v>6750426</v>
      </c>
      <c r="D26" s="65">
        <f t="shared" si="0"/>
        <v>12442</v>
      </c>
    </row>
    <row r="27" spans="1:4" s="282" customFormat="1" ht="69.75" customHeight="1" x14ac:dyDescent="0.25">
      <c r="A27" s="278" t="str">
        <f>'КП изм 7'!B55</f>
        <v>Мероприятие 4.2.10. Устройство пешеходного моста через р. Чибью по адресу ул. Бушуевая д. 1</v>
      </c>
      <c r="B27" s="65">
        <v>0</v>
      </c>
      <c r="C27" s="65">
        <f>'КП изм 7'!G55</f>
        <v>14957</v>
      </c>
      <c r="D27" s="65">
        <f t="shared" si="0"/>
        <v>14957</v>
      </c>
    </row>
    <row r="28" spans="1:4" s="282" customFormat="1" ht="42.75" hidden="1" customHeight="1" x14ac:dyDescent="0.25">
      <c r="A28" s="381" t="s">
        <v>388</v>
      </c>
      <c r="B28" s="382"/>
      <c r="C28" s="382"/>
      <c r="D28" s="383"/>
    </row>
    <row r="29" spans="1:4" s="282" customFormat="1" ht="69.75" hidden="1" customHeight="1" x14ac:dyDescent="0.25">
      <c r="A29" s="278" t="str">
        <f>'КП 2020 (изм 6)'!B62</f>
        <v>Мероприятие 4.4.2.  Выполнение работ по озеленению набережной Газовиков</v>
      </c>
      <c r="B29" s="65">
        <f>'КП 2020 (изм 6)'!G62</f>
        <v>8000000</v>
      </c>
      <c r="C29" s="65">
        <f>'КП изм 7'!G63</f>
        <v>8000000</v>
      </c>
      <c r="D29" s="65">
        <f t="shared" si="0"/>
        <v>0</v>
      </c>
    </row>
    <row r="30" spans="1:4" s="282" customFormat="1" ht="69.75" hidden="1" customHeight="1" x14ac:dyDescent="0.25">
      <c r="A30" s="278" t="str">
        <f>'КП 2020 (изм 6)'!B63</f>
        <v>Мероприятие 4.4.3. Проведение работ по благоустройству территории "набережная Газовиков", приуроченных к юбилею Республики Коми</v>
      </c>
      <c r="B30" s="65">
        <f>'КП 2020 (изм 6)'!G63</f>
        <v>54138090.920000002</v>
      </c>
      <c r="C30" s="65">
        <f>'КП изм 7'!G64</f>
        <v>54138090.920000002</v>
      </c>
      <c r="D30" s="65">
        <f t="shared" si="0"/>
        <v>0</v>
      </c>
    </row>
    <row r="31" spans="1:4" s="282" customFormat="1" ht="15" hidden="1" customHeight="1" x14ac:dyDescent="0.25">
      <c r="A31" s="381" t="s">
        <v>470</v>
      </c>
      <c r="B31" s="382"/>
      <c r="C31" s="382"/>
      <c r="D31" s="383"/>
    </row>
    <row r="32" spans="1:4" s="282" customFormat="1" ht="69.75" hidden="1" customHeight="1" x14ac:dyDescent="0.25">
      <c r="A32" s="278" t="str">
        <f>'КП 2020 (изм 6)'!B74</f>
        <v>Мероприятие 4.5.1. Выполнение работ по обустройству детской спортивной площадки в пст Седъю</v>
      </c>
      <c r="B32" s="65">
        <f>'КП 2020 (изм 6)'!G74</f>
        <v>377470</v>
      </c>
      <c r="C32" s="65">
        <f>'КП изм 7'!G67</f>
        <v>377470</v>
      </c>
      <c r="D32" s="65">
        <f t="shared" si="0"/>
        <v>0</v>
      </c>
    </row>
    <row r="33" spans="1:4" s="282" customFormat="1" ht="69.75" hidden="1" customHeight="1" x14ac:dyDescent="0.25">
      <c r="A33" s="278" t="str">
        <f>'КП 2020 (изм 6)'!B75</f>
        <v>Мероприятие 4.5.2.  Выполнение работ по обустройству детской площадки с. Кедвавом</v>
      </c>
      <c r="B33" s="65">
        <f>'КП 2020 (изм 6)'!G75</f>
        <v>442561</v>
      </c>
      <c r="C33" s="65">
        <f>'КП изм 7'!G68</f>
        <v>442561</v>
      </c>
      <c r="D33" s="65">
        <f t="shared" si="0"/>
        <v>0</v>
      </c>
    </row>
    <row r="34" spans="1:4" s="282" customFormat="1" ht="40.5" customHeight="1" x14ac:dyDescent="0.25">
      <c r="A34" s="381" t="s">
        <v>471</v>
      </c>
      <c r="B34" s="382"/>
      <c r="C34" s="382"/>
      <c r="D34" s="383"/>
    </row>
    <row r="35" spans="1:4" s="282" customFormat="1" ht="69.75" customHeight="1" x14ac:dyDescent="0.25">
      <c r="A35" s="278" t="str">
        <f>'КП 2020 (изм 6)'!B78</f>
        <v>Мероприятие 4.6.1. Организация работ по ремонту улиц и проездов на территории МОГО «Ухта»</v>
      </c>
      <c r="B35" s="65">
        <f>'КП 2020 (изм 6)'!G78</f>
        <v>143251684.22</v>
      </c>
      <c r="C35" s="65">
        <f>'КП изм 7'!G71</f>
        <v>152291847.66999999</v>
      </c>
      <c r="D35" s="65">
        <f t="shared" si="0"/>
        <v>9040163.4499999993</v>
      </c>
    </row>
    <row r="36" spans="1:4" s="283" customFormat="1" x14ac:dyDescent="0.25">
      <c r="A36" s="279" t="s">
        <v>408</v>
      </c>
      <c r="B36" s="261">
        <f>SUM(B5:B35)</f>
        <v>491430185.93000001</v>
      </c>
      <c r="C36" s="261">
        <f>SUM(C5:C35)</f>
        <v>563810140.44000006</v>
      </c>
      <c r="D36" s="261">
        <f t="shared" si="0"/>
        <v>72379954.510000005</v>
      </c>
    </row>
  </sheetData>
  <mergeCells count="9">
    <mergeCell ref="A28:D28"/>
    <mergeCell ref="A31:D31"/>
    <mergeCell ref="A34:D34"/>
    <mergeCell ref="A3:D3"/>
    <mergeCell ref="A4:D4"/>
    <mergeCell ref="A8:D8"/>
    <mergeCell ref="A11:D11"/>
    <mergeCell ref="A12:D12"/>
    <mergeCell ref="A17:D17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G14"/>
  <sheetViews>
    <sheetView workbookViewId="0">
      <selection activeCell="C4" sqref="C4:G11"/>
    </sheetView>
  </sheetViews>
  <sheetFormatPr defaultRowHeight="15" x14ac:dyDescent="0.25"/>
  <cols>
    <col min="1" max="1" width="9.140625" style="64"/>
    <col min="3" max="3" width="15.5703125" customWidth="1"/>
    <col min="4" max="4" width="16" customWidth="1"/>
    <col min="5" max="5" width="12.7109375" customWidth="1"/>
    <col min="6" max="6" width="12.140625" customWidth="1"/>
    <col min="7" max="7" width="16.140625" customWidth="1"/>
  </cols>
  <sheetData>
    <row r="2" spans="1:7" ht="63.75" x14ac:dyDescent="0.25">
      <c r="A2" s="387" t="s">
        <v>149</v>
      </c>
      <c r="B2" s="200" t="s">
        <v>18</v>
      </c>
      <c r="C2" s="200" t="s">
        <v>19</v>
      </c>
      <c r="D2" s="200" t="s">
        <v>20</v>
      </c>
      <c r="E2" s="200" t="s">
        <v>22</v>
      </c>
      <c r="F2" s="200" t="s">
        <v>150</v>
      </c>
      <c r="G2" s="200" t="s">
        <v>21</v>
      </c>
    </row>
    <row r="3" spans="1:7" s="64" customFormat="1" x14ac:dyDescent="0.25">
      <c r="A3" s="387"/>
      <c r="B3" s="200">
        <v>1</v>
      </c>
      <c r="C3" s="200">
        <v>2</v>
      </c>
      <c r="D3" s="200">
        <v>3</v>
      </c>
      <c r="E3" s="200">
        <v>4</v>
      </c>
      <c r="F3" s="200">
        <v>5</v>
      </c>
      <c r="G3" s="200">
        <v>6</v>
      </c>
    </row>
    <row r="4" spans="1:7" x14ac:dyDescent="0.25">
      <c r="A4" s="387"/>
      <c r="B4" s="220">
        <v>2018</v>
      </c>
      <c r="C4" s="221" t="e">
        <f>#REF!</f>
        <v>#REF!</v>
      </c>
      <c r="D4" s="221" t="e">
        <f>#REF!</f>
        <v>#REF!</v>
      </c>
      <c r="E4" s="221" t="e">
        <f>#REF!</f>
        <v>#REF!</v>
      </c>
      <c r="F4" s="221" t="e">
        <f>#REF!</f>
        <v>#REF!</v>
      </c>
      <c r="G4" s="221" t="e">
        <f>C4+D4+E4+F4</f>
        <v>#REF!</v>
      </c>
    </row>
    <row r="5" spans="1:7" x14ac:dyDescent="0.25">
      <c r="A5" s="387"/>
      <c r="B5" s="220">
        <v>2019</v>
      </c>
      <c r="C5" s="221" t="e">
        <f>#REF!</f>
        <v>#REF!</v>
      </c>
      <c r="D5" s="221" t="e">
        <f>#REF!</f>
        <v>#REF!</v>
      </c>
      <c r="E5" s="221" t="e">
        <f>#REF!</f>
        <v>#REF!</v>
      </c>
      <c r="F5" s="221" t="e">
        <f>#REF!</f>
        <v>#REF!</v>
      </c>
      <c r="G5" s="221" t="e">
        <f>SUM(C5:F5)</f>
        <v>#REF!</v>
      </c>
    </row>
    <row r="6" spans="1:7" x14ac:dyDescent="0.25">
      <c r="A6" s="387"/>
      <c r="B6" s="220">
        <v>2020</v>
      </c>
      <c r="C6" s="221" t="e">
        <f>#REF!</f>
        <v>#REF!</v>
      </c>
      <c r="D6" s="221" t="e">
        <f>#REF!</f>
        <v>#REF!</v>
      </c>
      <c r="E6" s="221" t="e">
        <f>#REF!</f>
        <v>#REF!</v>
      </c>
      <c r="F6" s="221" t="e">
        <f>#REF!</f>
        <v>#REF!</v>
      </c>
      <c r="G6" s="221" t="e">
        <f>C6+D6+E6+F6</f>
        <v>#REF!</v>
      </c>
    </row>
    <row r="7" spans="1:7" x14ac:dyDescent="0.25">
      <c r="A7" s="387"/>
      <c r="B7" s="220">
        <v>2021</v>
      </c>
      <c r="C7" s="221" t="e">
        <f>#REF!</f>
        <v>#REF!</v>
      </c>
      <c r="D7" s="221" t="e">
        <f>#REF!</f>
        <v>#REF!</v>
      </c>
      <c r="E7" s="221" t="e">
        <f>#REF!</f>
        <v>#REF!</v>
      </c>
      <c r="F7" s="221" t="e">
        <f>#REF!</f>
        <v>#REF!</v>
      </c>
      <c r="G7" s="222" t="e">
        <f>C7+D7+E7+F7</f>
        <v>#REF!</v>
      </c>
    </row>
    <row r="8" spans="1:7" x14ac:dyDescent="0.25">
      <c r="A8" s="387"/>
      <c r="B8" s="220">
        <v>2022</v>
      </c>
      <c r="C8" s="221" t="e">
        <f>#REF!</f>
        <v>#REF!</v>
      </c>
      <c r="D8" s="221" t="e">
        <f>#REF!</f>
        <v>#REF!</v>
      </c>
      <c r="E8" s="221" t="e">
        <f>#REF!</f>
        <v>#REF!</v>
      </c>
      <c r="F8" s="221" t="e">
        <f>#REF!</f>
        <v>#REF!</v>
      </c>
      <c r="G8" s="221" t="e">
        <f>C8+D8+E8+F8</f>
        <v>#REF!</v>
      </c>
    </row>
    <row r="9" spans="1:7" s="64" customFormat="1" x14ac:dyDescent="0.25">
      <c r="A9" s="387"/>
      <c r="B9" s="220">
        <v>2023</v>
      </c>
      <c r="C9" s="221" t="e">
        <f>#REF!</f>
        <v>#REF!</v>
      </c>
      <c r="D9" s="221" t="e">
        <f>#REF!</f>
        <v>#REF!</v>
      </c>
      <c r="E9" s="221" t="e">
        <f>#REF!</f>
        <v>#REF!</v>
      </c>
      <c r="F9" s="221" t="e">
        <f>#REF!</f>
        <v>#REF!</v>
      </c>
      <c r="G9" s="221" t="e">
        <f t="shared" ref="G9:G10" si="0">C9+D9+E9+F9</f>
        <v>#REF!</v>
      </c>
    </row>
    <row r="10" spans="1:7" s="64" customFormat="1" x14ac:dyDescent="0.25">
      <c r="A10" s="387"/>
      <c r="B10" s="220">
        <v>2024</v>
      </c>
      <c r="C10" s="221" t="e">
        <f>#REF!</f>
        <v>#REF!</v>
      </c>
      <c r="D10" s="221" t="e">
        <f>#REF!</f>
        <v>#REF!</v>
      </c>
      <c r="E10" s="221" t="e">
        <f>#REF!</f>
        <v>#REF!</v>
      </c>
      <c r="F10" s="221" t="e">
        <f>#REF!</f>
        <v>#REF!</v>
      </c>
      <c r="G10" s="221" t="e">
        <f t="shared" si="0"/>
        <v>#REF!</v>
      </c>
    </row>
    <row r="11" spans="1:7" x14ac:dyDescent="0.25">
      <c r="A11" s="387"/>
      <c r="B11" s="220" t="s">
        <v>40</v>
      </c>
      <c r="C11" s="221" t="e">
        <f t="shared" ref="C11:F11" si="1">SUM(C4:C10)</f>
        <v>#REF!</v>
      </c>
      <c r="D11" s="221" t="e">
        <f>SUM(D4:D10)</f>
        <v>#REF!</v>
      </c>
      <c r="E11" s="221" t="e">
        <f t="shared" si="1"/>
        <v>#REF!</v>
      </c>
      <c r="F11" s="221" t="e">
        <f t="shared" si="1"/>
        <v>#REF!</v>
      </c>
      <c r="G11" s="221" t="e">
        <f>SUM(G4:G10)</f>
        <v>#REF!</v>
      </c>
    </row>
    <row r="14" spans="1:7" x14ac:dyDescent="0.25">
      <c r="E14" s="63"/>
    </row>
  </sheetData>
  <mergeCells count="1">
    <mergeCell ref="A2:A1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250"/>
  <sheetViews>
    <sheetView view="pageBreakPreview" zoomScale="50" zoomScaleNormal="70" zoomScaleSheetLayoutView="50" workbookViewId="0">
      <pane ySplit="11" topLeftCell="A67" activePane="bottomLeft" state="frozen"/>
      <selection pane="bottomLeft" activeCell="G83" sqref="G83"/>
    </sheetView>
  </sheetViews>
  <sheetFormatPr defaultRowHeight="12.75" x14ac:dyDescent="0.2"/>
  <cols>
    <col min="1" max="1" width="9.5703125" style="106" bestFit="1" customWidth="1"/>
    <col min="2" max="2" width="55.85546875" style="58" customWidth="1"/>
    <col min="3" max="3" width="24.28515625" style="3" customWidth="1"/>
    <col min="4" max="4" width="38.140625" style="3" customWidth="1"/>
    <col min="5" max="5" width="18.140625" style="3" customWidth="1"/>
    <col min="6" max="6" width="17.7109375" style="3" customWidth="1"/>
    <col min="7" max="7" width="25.5703125" style="53" customWidth="1"/>
    <col min="8" max="8" width="24" style="6" customWidth="1"/>
    <col min="9" max="9" width="26.42578125" style="6" customWidth="1"/>
    <col min="10" max="11" width="25.85546875" style="6" customWidth="1"/>
    <col min="12" max="12" width="4.42578125" style="4" customWidth="1"/>
    <col min="13" max="13" width="4.28515625" style="4" customWidth="1"/>
    <col min="14" max="14" width="4.42578125" style="4" customWidth="1"/>
    <col min="15" max="15" width="4.5703125" style="4" customWidth="1"/>
    <col min="16" max="16" width="20.85546875" style="4" customWidth="1"/>
    <col min="17" max="17" width="19.42578125" style="4" customWidth="1"/>
    <col min="18" max="23" width="9.140625" style="4" customWidth="1"/>
    <col min="24" max="16384" width="9.140625" style="4"/>
  </cols>
  <sheetData>
    <row r="1" spans="1:17" ht="18.75" customHeight="1" x14ac:dyDescent="0.3">
      <c r="B1" s="60" t="s">
        <v>0</v>
      </c>
      <c r="C1" s="2"/>
      <c r="D1" s="2"/>
      <c r="G1" s="3"/>
      <c r="H1" s="357" t="s">
        <v>1</v>
      </c>
      <c r="I1" s="357"/>
      <c r="J1" s="357"/>
      <c r="K1" s="357"/>
      <c r="L1" s="357"/>
      <c r="M1" s="357"/>
      <c r="N1" s="357"/>
      <c r="O1" s="357"/>
    </row>
    <row r="2" spans="1:17" ht="20.25" customHeight="1" x14ac:dyDescent="0.2">
      <c r="B2" s="85" t="s">
        <v>42</v>
      </c>
      <c r="C2" s="5"/>
      <c r="D2" s="5"/>
      <c r="G2" s="3"/>
      <c r="H2" s="358" t="s">
        <v>6</v>
      </c>
      <c r="I2" s="358"/>
      <c r="J2" s="358"/>
      <c r="K2" s="358"/>
      <c r="L2" s="358"/>
      <c r="M2" s="358"/>
      <c r="N2" s="358"/>
      <c r="O2" s="358"/>
    </row>
    <row r="3" spans="1:17" ht="20.25" customHeight="1" x14ac:dyDescent="0.2">
      <c r="B3" s="85" t="s">
        <v>5</v>
      </c>
      <c r="C3" s="5"/>
      <c r="D3" s="5"/>
      <c r="G3" s="80"/>
      <c r="H3" s="331"/>
      <c r="I3" s="331"/>
      <c r="J3" s="331"/>
      <c r="K3" s="331"/>
    </row>
    <row r="4" spans="1:17" ht="38.25" customHeight="1" x14ac:dyDescent="0.3">
      <c r="B4" s="60" t="s">
        <v>59</v>
      </c>
      <c r="C4" s="5"/>
      <c r="D4" s="5"/>
      <c r="G4" s="3"/>
      <c r="H4" s="357" t="s">
        <v>534</v>
      </c>
      <c r="I4" s="357"/>
      <c r="J4" s="357"/>
      <c r="K4" s="357"/>
      <c r="L4" s="357"/>
      <c r="M4" s="357"/>
      <c r="N4" s="357"/>
      <c r="O4" s="357"/>
    </row>
    <row r="5" spans="1:17" ht="26.25" customHeight="1" x14ac:dyDescent="0.3">
      <c r="B5" s="60" t="s">
        <v>466</v>
      </c>
      <c r="C5" s="5"/>
      <c r="D5" s="5"/>
      <c r="G5" s="3"/>
      <c r="H5" s="357" t="s">
        <v>465</v>
      </c>
      <c r="I5" s="357"/>
      <c r="J5" s="357"/>
      <c r="K5" s="357"/>
      <c r="L5" s="357"/>
      <c r="M5" s="357"/>
      <c r="N5" s="357"/>
      <c r="O5" s="357"/>
    </row>
    <row r="6" spans="1:17" ht="20.25" x14ac:dyDescent="0.3">
      <c r="B6" s="60"/>
      <c r="C6" s="5"/>
      <c r="D6" s="5"/>
      <c r="G6" s="3"/>
    </row>
    <row r="7" spans="1:17" ht="20.25" customHeight="1" x14ac:dyDescent="0.3">
      <c r="B7" s="356" t="s">
        <v>440</v>
      </c>
      <c r="C7" s="356"/>
      <c r="D7" s="356"/>
      <c r="E7" s="356"/>
      <c r="F7" s="356"/>
      <c r="G7" s="356"/>
      <c r="H7" s="356"/>
      <c r="I7" s="356"/>
      <c r="J7" s="356"/>
      <c r="K7" s="356"/>
    </row>
    <row r="8" spans="1:17" ht="20.25" x14ac:dyDescent="0.3">
      <c r="B8" s="356"/>
      <c r="C8" s="356"/>
      <c r="D8" s="356"/>
      <c r="E8" s="356"/>
      <c r="F8" s="356"/>
      <c r="G8" s="356"/>
      <c r="H8" s="356"/>
      <c r="I8" s="356"/>
      <c r="J8" s="356"/>
      <c r="K8" s="356"/>
    </row>
    <row r="9" spans="1:17" s="7" customFormat="1" ht="42.75" customHeight="1" x14ac:dyDescent="0.3">
      <c r="A9" s="361" t="s">
        <v>68</v>
      </c>
      <c r="B9" s="360" t="s">
        <v>69</v>
      </c>
      <c r="C9" s="360" t="s">
        <v>70</v>
      </c>
      <c r="D9" s="360" t="s">
        <v>71</v>
      </c>
      <c r="E9" s="360" t="s">
        <v>72</v>
      </c>
      <c r="F9" s="360" t="s">
        <v>73</v>
      </c>
      <c r="G9" s="360" t="s">
        <v>74</v>
      </c>
      <c r="H9" s="360"/>
      <c r="I9" s="360"/>
      <c r="J9" s="360"/>
      <c r="K9" s="360"/>
      <c r="L9" s="360" t="s">
        <v>80</v>
      </c>
      <c r="M9" s="360"/>
      <c r="N9" s="360"/>
      <c r="O9" s="360"/>
      <c r="P9" s="362"/>
      <c r="Q9" s="359"/>
    </row>
    <row r="10" spans="1:17" s="7" customFormat="1" ht="57" customHeight="1" x14ac:dyDescent="0.3">
      <c r="A10" s="361"/>
      <c r="B10" s="360"/>
      <c r="C10" s="360"/>
      <c r="D10" s="360"/>
      <c r="E10" s="360"/>
      <c r="F10" s="360"/>
      <c r="G10" s="360" t="s">
        <v>41</v>
      </c>
      <c r="H10" s="360" t="s">
        <v>75</v>
      </c>
      <c r="I10" s="360"/>
      <c r="J10" s="360"/>
      <c r="K10" s="360"/>
      <c r="L10" s="360"/>
      <c r="M10" s="360"/>
      <c r="N10" s="360"/>
      <c r="O10" s="360"/>
      <c r="P10" s="362"/>
      <c r="Q10" s="359"/>
    </row>
    <row r="11" spans="1:17" s="7" customFormat="1" ht="66" customHeight="1" x14ac:dyDescent="0.3">
      <c r="A11" s="361"/>
      <c r="B11" s="360"/>
      <c r="C11" s="360"/>
      <c r="D11" s="360"/>
      <c r="E11" s="360"/>
      <c r="F11" s="360"/>
      <c r="G11" s="360"/>
      <c r="H11" s="332" t="s">
        <v>76</v>
      </c>
      <c r="I11" s="332" t="s">
        <v>77</v>
      </c>
      <c r="J11" s="332" t="s">
        <v>78</v>
      </c>
      <c r="K11" s="332" t="s">
        <v>79</v>
      </c>
      <c r="L11" s="332">
        <v>1</v>
      </c>
      <c r="M11" s="87">
        <v>2</v>
      </c>
      <c r="N11" s="333">
        <v>3</v>
      </c>
      <c r="O11" s="333">
        <v>4</v>
      </c>
    </row>
    <row r="12" spans="1:17" s="8" customFormat="1" ht="20.25" customHeight="1" x14ac:dyDescent="0.3">
      <c r="A12" s="107">
        <v>1</v>
      </c>
      <c r="B12" s="88">
        <v>1</v>
      </c>
      <c r="C12" s="88">
        <v>2</v>
      </c>
      <c r="D12" s="88">
        <v>3</v>
      </c>
      <c r="E12" s="88">
        <v>4</v>
      </c>
      <c r="F12" s="88">
        <v>5</v>
      </c>
      <c r="G12" s="88">
        <v>6</v>
      </c>
      <c r="H12" s="88">
        <v>7</v>
      </c>
      <c r="I12" s="88">
        <v>8</v>
      </c>
      <c r="J12" s="88">
        <v>9</v>
      </c>
      <c r="K12" s="88">
        <v>10</v>
      </c>
      <c r="L12" s="88">
        <v>11</v>
      </c>
      <c r="M12" s="88">
        <v>12</v>
      </c>
      <c r="N12" s="88">
        <v>13</v>
      </c>
      <c r="O12" s="88">
        <v>14</v>
      </c>
    </row>
    <row r="13" spans="1:17" s="271" customFormat="1" ht="40.5" x14ac:dyDescent="0.3">
      <c r="A13" s="268"/>
      <c r="B13" s="269" t="s">
        <v>495</v>
      </c>
      <c r="C13" s="270" t="s">
        <v>2</v>
      </c>
      <c r="D13" s="270" t="s">
        <v>2</v>
      </c>
      <c r="E13" s="270" t="s">
        <v>2</v>
      </c>
      <c r="F13" s="270" t="s">
        <v>2</v>
      </c>
      <c r="G13" s="270" t="s">
        <v>2</v>
      </c>
      <c r="H13" s="270" t="s">
        <v>2</v>
      </c>
      <c r="I13" s="270" t="s">
        <v>2</v>
      </c>
      <c r="J13" s="270" t="s">
        <v>2</v>
      </c>
      <c r="K13" s="270" t="s">
        <v>2</v>
      </c>
      <c r="L13" s="270" t="s">
        <v>2</v>
      </c>
      <c r="M13" s="270" t="s">
        <v>2</v>
      </c>
      <c r="N13" s="270" t="s">
        <v>2</v>
      </c>
      <c r="O13" s="270" t="s">
        <v>2</v>
      </c>
    </row>
    <row r="14" spans="1:17" s="137" customFormat="1" ht="162" customHeight="1" x14ac:dyDescent="0.3">
      <c r="A14" s="333" t="s">
        <v>92</v>
      </c>
      <c r="B14" s="243" t="s">
        <v>164</v>
      </c>
      <c r="C14" s="334" t="s">
        <v>511</v>
      </c>
      <c r="D14" s="334" t="s">
        <v>496</v>
      </c>
      <c r="E14" s="334" t="s">
        <v>432</v>
      </c>
      <c r="F14" s="334" t="s">
        <v>433</v>
      </c>
      <c r="G14" s="10" t="s">
        <v>37</v>
      </c>
      <c r="H14" s="10" t="s">
        <v>37</v>
      </c>
      <c r="I14" s="10" t="s">
        <v>37</v>
      </c>
      <c r="J14" s="10" t="s">
        <v>37</v>
      </c>
      <c r="K14" s="10" t="s">
        <v>37</v>
      </c>
      <c r="L14" s="334" t="s">
        <v>3</v>
      </c>
      <c r="M14" s="334" t="s">
        <v>3</v>
      </c>
      <c r="N14" s="334" t="s">
        <v>3</v>
      </c>
      <c r="O14" s="334" t="s">
        <v>3</v>
      </c>
      <c r="P14" s="7"/>
      <c r="Q14" s="7"/>
    </row>
    <row r="15" spans="1:17" s="150" customFormat="1" ht="136.5" customHeight="1" x14ac:dyDescent="0.3">
      <c r="A15" s="333" t="s">
        <v>16</v>
      </c>
      <c r="B15" s="243" t="s">
        <v>409</v>
      </c>
      <c r="C15" s="334" t="s">
        <v>512</v>
      </c>
      <c r="D15" s="334" t="s">
        <v>497</v>
      </c>
      <c r="E15" s="334" t="s">
        <v>432</v>
      </c>
      <c r="F15" s="334" t="s">
        <v>433</v>
      </c>
      <c r="G15" s="10" t="s">
        <v>37</v>
      </c>
      <c r="H15" s="10" t="s">
        <v>37</v>
      </c>
      <c r="I15" s="10" t="s">
        <v>37</v>
      </c>
      <c r="J15" s="10" t="s">
        <v>37</v>
      </c>
      <c r="K15" s="10" t="s">
        <v>37</v>
      </c>
      <c r="L15" s="10" t="s">
        <v>3</v>
      </c>
      <c r="M15" s="10" t="s">
        <v>3</v>
      </c>
      <c r="N15" s="10" t="s">
        <v>3</v>
      </c>
      <c r="O15" s="10" t="s">
        <v>3</v>
      </c>
      <c r="P15" s="7"/>
      <c r="Q15" s="7"/>
    </row>
    <row r="16" spans="1:17" s="150" customFormat="1" ht="165" customHeight="1" x14ac:dyDescent="0.3">
      <c r="A16" s="333" t="s">
        <v>122</v>
      </c>
      <c r="B16" s="242" t="s">
        <v>438</v>
      </c>
      <c r="C16" s="334" t="s">
        <v>512</v>
      </c>
      <c r="D16" s="334" t="s">
        <v>498</v>
      </c>
      <c r="E16" s="334" t="s">
        <v>432</v>
      </c>
      <c r="F16" s="334" t="s">
        <v>433</v>
      </c>
      <c r="G16" s="10" t="s">
        <v>37</v>
      </c>
      <c r="H16" s="10" t="s">
        <v>37</v>
      </c>
      <c r="I16" s="10" t="s">
        <v>37</v>
      </c>
      <c r="J16" s="10" t="s">
        <v>37</v>
      </c>
      <c r="K16" s="10" t="s">
        <v>37</v>
      </c>
      <c r="L16" s="334" t="s">
        <v>3</v>
      </c>
      <c r="M16" s="334" t="s">
        <v>3</v>
      </c>
      <c r="N16" s="334" t="s">
        <v>3</v>
      </c>
      <c r="O16" s="334" t="s">
        <v>3</v>
      </c>
      <c r="P16" s="7"/>
      <c r="Q16" s="7"/>
    </row>
    <row r="17" spans="1:17" s="99" customFormat="1" ht="120" customHeight="1" x14ac:dyDescent="0.25">
      <c r="A17" s="108"/>
      <c r="B17" s="102" t="s">
        <v>499</v>
      </c>
      <c r="C17" s="334" t="s">
        <v>512</v>
      </c>
      <c r="D17" s="103" t="s">
        <v>2</v>
      </c>
      <c r="E17" s="103" t="s">
        <v>2</v>
      </c>
      <c r="F17" s="103" t="s">
        <v>434</v>
      </c>
      <c r="G17" s="103" t="s">
        <v>2</v>
      </c>
      <c r="H17" s="103" t="s">
        <v>2</v>
      </c>
      <c r="I17" s="103" t="s">
        <v>2</v>
      </c>
      <c r="J17" s="103" t="s">
        <v>2</v>
      </c>
      <c r="K17" s="103" t="s">
        <v>2</v>
      </c>
      <c r="L17" s="103"/>
      <c r="M17" s="103"/>
      <c r="N17" s="103"/>
      <c r="O17" s="103" t="s">
        <v>3</v>
      </c>
    </row>
    <row r="18" spans="1:17" s="137" customFormat="1" ht="115.5" customHeight="1" x14ac:dyDescent="0.3">
      <c r="A18" s="333" t="s">
        <v>93</v>
      </c>
      <c r="B18" s="243" t="s">
        <v>345</v>
      </c>
      <c r="C18" s="334" t="s">
        <v>512</v>
      </c>
      <c r="D18" s="334" t="s">
        <v>224</v>
      </c>
      <c r="E18" s="334" t="s">
        <v>435</v>
      </c>
      <c r="F18" s="334" t="s">
        <v>433</v>
      </c>
      <c r="G18" s="266" t="s">
        <v>37</v>
      </c>
      <c r="H18" s="266" t="s">
        <v>37</v>
      </c>
      <c r="I18" s="266" t="s">
        <v>37</v>
      </c>
      <c r="J18" s="266" t="s">
        <v>37</v>
      </c>
      <c r="K18" s="266" t="s">
        <v>37</v>
      </c>
      <c r="L18" s="334" t="s">
        <v>3</v>
      </c>
      <c r="M18" s="334" t="s">
        <v>3</v>
      </c>
      <c r="N18" s="334" t="s">
        <v>3</v>
      </c>
      <c r="O18" s="334" t="s">
        <v>3</v>
      </c>
      <c r="P18" s="7"/>
      <c r="Q18" s="7"/>
    </row>
    <row r="19" spans="1:17" s="150" customFormat="1" ht="244.5" customHeight="1" x14ac:dyDescent="0.3">
      <c r="A19" s="333" t="s">
        <v>123</v>
      </c>
      <c r="B19" s="243" t="s">
        <v>411</v>
      </c>
      <c r="C19" s="334" t="s">
        <v>512</v>
      </c>
      <c r="D19" s="334" t="s">
        <v>410</v>
      </c>
      <c r="E19" s="334" t="s">
        <v>432</v>
      </c>
      <c r="F19" s="334" t="s">
        <v>433</v>
      </c>
      <c r="G19" s="266" t="s">
        <v>37</v>
      </c>
      <c r="H19" s="266" t="s">
        <v>37</v>
      </c>
      <c r="I19" s="266" t="s">
        <v>37</v>
      </c>
      <c r="J19" s="266" t="s">
        <v>37</v>
      </c>
      <c r="K19" s="266" t="s">
        <v>37</v>
      </c>
      <c r="L19" s="10" t="s">
        <v>3</v>
      </c>
      <c r="M19" s="10" t="s">
        <v>3</v>
      </c>
      <c r="N19" s="10" t="s">
        <v>3</v>
      </c>
      <c r="O19" s="10" t="s">
        <v>3</v>
      </c>
      <c r="P19" s="7"/>
      <c r="Q19" s="7"/>
    </row>
    <row r="20" spans="1:17" s="150" customFormat="1" ht="81" customHeight="1" x14ac:dyDescent="0.3">
      <c r="A20" s="333" t="s">
        <v>132</v>
      </c>
      <c r="B20" s="243" t="s">
        <v>412</v>
      </c>
      <c r="C20" s="334" t="s">
        <v>512</v>
      </c>
      <c r="D20" s="334" t="s">
        <v>413</v>
      </c>
      <c r="E20" s="334" t="s">
        <v>432</v>
      </c>
      <c r="F20" s="334" t="s">
        <v>433</v>
      </c>
      <c r="G20" s="266" t="s">
        <v>37</v>
      </c>
      <c r="H20" s="266" t="s">
        <v>37</v>
      </c>
      <c r="I20" s="266" t="s">
        <v>37</v>
      </c>
      <c r="J20" s="266" t="s">
        <v>37</v>
      </c>
      <c r="K20" s="266" t="s">
        <v>37</v>
      </c>
      <c r="L20" s="334" t="s">
        <v>3</v>
      </c>
      <c r="M20" s="334" t="s">
        <v>3</v>
      </c>
      <c r="N20" s="334" t="s">
        <v>3</v>
      </c>
      <c r="O20" s="334" t="s">
        <v>3</v>
      </c>
      <c r="P20" s="7"/>
      <c r="Q20" s="7"/>
    </row>
    <row r="21" spans="1:17" s="99" customFormat="1" ht="105" customHeight="1" x14ac:dyDescent="0.25">
      <c r="A21" s="108"/>
      <c r="B21" s="98" t="s">
        <v>414</v>
      </c>
      <c r="C21" s="334" t="s">
        <v>512</v>
      </c>
      <c r="D21" s="103" t="s">
        <v>2</v>
      </c>
      <c r="E21" s="103" t="s">
        <v>2</v>
      </c>
      <c r="F21" s="103" t="s">
        <v>434</v>
      </c>
      <c r="G21" s="103" t="s">
        <v>2</v>
      </c>
      <c r="H21" s="103" t="s">
        <v>2</v>
      </c>
      <c r="I21" s="103" t="s">
        <v>2</v>
      </c>
      <c r="J21" s="103" t="s">
        <v>2</v>
      </c>
      <c r="K21" s="103" t="s">
        <v>2</v>
      </c>
      <c r="L21" s="103"/>
      <c r="M21" s="103"/>
      <c r="N21" s="103"/>
      <c r="O21" s="103" t="s">
        <v>3</v>
      </c>
    </row>
    <row r="22" spans="1:17" s="116" customFormat="1" ht="28.5" customHeight="1" x14ac:dyDescent="0.3">
      <c r="A22" s="115"/>
      <c r="B22" s="377" t="s">
        <v>56</v>
      </c>
      <c r="C22" s="377"/>
      <c r="D22" s="377"/>
      <c r="E22" s="377"/>
      <c r="F22" s="377"/>
      <c r="G22" s="117" t="str">
        <f>G14</f>
        <v>-</v>
      </c>
      <c r="H22" s="117" t="str">
        <f>H14</f>
        <v>-</v>
      </c>
      <c r="I22" s="117" t="str">
        <f>I14</f>
        <v>-</v>
      </c>
      <c r="J22" s="117" t="str">
        <f>J14</f>
        <v>-</v>
      </c>
      <c r="K22" s="117" t="str">
        <f>K14</f>
        <v>-</v>
      </c>
      <c r="L22" s="118" t="s">
        <v>2</v>
      </c>
      <c r="M22" s="118" t="s">
        <v>2</v>
      </c>
      <c r="N22" s="118" t="s">
        <v>2</v>
      </c>
      <c r="O22" s="118" t="s">
        <v>2</v>
      </c>
    </row>
    <row r="23" spans="1:17" s="271" customFormat="1" ht="92.25" customHeight="1" x14ac:dyDescent="0.3">
      <c r="A23" s="268"/>
      <c r="B23" s="269" t="s">
        <v>348</v>
      </c>
      <c r="C23" s="272" t="s">
        <v>2</v>
      </c>
      <c r="D23" s="272" t="s">
        <v>2</v>
      </c>
      <c r="E23" s="272" t="s">
        <v>2</v>
      </c>
      <c r="F23" s="272" t="s">
        <v>2</v>
      </c>
      <c r="G23" s="272" t="s">
        <v>2</v>
      </c>
      <c r="H23" s="272" t="s">
        <v>2</v>
      </c>
      <c r="I23" s="272" t="s">
        <v>2</v>
      </c>
      <c r="J23" s="272" t="s">
        <v>2</v>
      </c>
      <c r="K23" s="272" t="s">
        <v>2</v>
      </c>
      <c r="L23" s="272" t="s">
        <v>2</v>
      </c>
      <c r="M23" s="272" t="s">
        <v>2</v>
      </c>
      <c r="N23" s="272" t="s">
        <v>2</v>
      </c>
      <c r="O23" s="272" t="s">
        <v>2</v>
      </c>
    </row>
    <row r="24" spans="1:17" s="127" customFormat="1" ht="103.5" customHeight="1" x14ac:dyDescent="0.3">
      <c r="A24" s="333" t="s">
        <v>117</v>
      </c>
      <c r="B24" s="243" t="s">
        <v>500</v>
      </c>
      <c r="C24" s="334" t="s">
        <v>512</v>
      </c>
      <c r="D24" s="332" t="s">
        <v>487</v>
      </c>
      <c r="E24" s="79">
        <v>43831</v>
      </c>
      <c r="F24" s="79">
        <v>44196</v>
      </c>
      <c r="G24" s="10">
        <f>SUM(H24:K24)</f>
        <v>19471045.43</v>
      </c>
      <c r="H24" s="10">
        <f>SUM(H25:H26)</f>
        <v>11008861.300000001</v>
      </c>
      <c r="I24" s="10">
        <f t="shared" ref="I24:K24" si="0">SUM(I25:I26)</f>
        <v>5796335.7599999998</v>
      </c>
      <c r="J24" s="10">
        <f t="shared" si="0"/>
        <v>2665848.37</v>
      </c>
      <c r="K24" s="10">
        <f t="shared" si="0"/>
        <v>0</v>
      </c>
      <c r="L24" s="10" t="s">
        <v>3</v>
      </c>
      <c r="M24" s="10" t="s">
        <v>3</v>
      </c>
      <c r="N24" s="10" t="s">
        <v>3</v>
      </c>
      <c r="O24" s="10" t="s">
        <v>3</v>
      </c>
      <c r="P24" s="81"/>
      <c r="Q24" s="81"/>
    </row>
    <row r="25" spans="1:17" s="164" customFormat="1" ht="163.5" customHeight="1" x14ac:dyDescent="0.3">
      <c r="A25" s="333" t="s">
        <v>124</v>
      </c>
      <c r="B25" s="243" t="s">
        <v>501</v>
      </c>
      <c r="C25" s="334" t="s">
        <v>512</v>
      </c>
      <c r="D25" s="332" t="s">
        <v>488</v>
      </c>
      <c r="E25" s="79">
        <v>43831</v>
      </c>
      <c r="F25" s="79">
        <v>44196</v>
      </c>
      <c r="G25" s="10">
        <f>SUM(H25:K25)</f>
        <v>14352942.59</v>
      </c>
      <c r="H25" s="10">
        <v>8462179.7799999993</v>
      </c>
      <c r="I25" s="10">
        <v>4455468.55</v>
      </c>
      <c r="J25" s="10">
        <v>1435294.26</v>
      </c>
      <c r="K25" s="10">
        <v>0</v>
      </c>
      <c r="L25" s="10" t="s">
        <v>3</v>
      </c>
      <c r="M25" s="10" t="s">
        <v>3</v>
      </c>
      <c r="N25" s="10" t="s">
        <v>3</v>
      </c>
      <c r="O25" s="10" t="s">
        <v>3</v>
      </c>
      <c r="P25" s="81"/>
      <c r="Q25" s="81"/>
    </row>
    <row r="26" spans="1:17" s="164" customFormat="1" ht="114.75" customHeight="1" x14ac:dyDescent="0.3">
      <c r="A26" s="333" t="s">
        <v>125</v>
      </c>
      <c r="B26" s="243" t="s">
        <v>521</v>
      </c>
      <c r="C26" s="334" t="s">
        <v>512</v>
      </c>
      <c r="D26" s="332" t="s">
        <v>522</v>
      </c>
      <c r="E26" s="79">
        <v>43831</v>
      </c>
      <c r="F26" s="79">
        <v>44196</v>
      </c>
      <c r="G26" s="10">
        <f>SUM(H26:K26)</f>
        <v>5118102.84</v>
      </c>
      <c r="H26" s="10">
        <v>2546681.52</v>
      </c>
      <c r="I26" s="10">
        <v>1340867.21</v>
      </c>
      <c r="J26" s="10">
        <f>431949.86+798604.25</f>
        <v>1230554.1100000001</v>
      </c>
      <c r="K26" s="10">
        <v>0</v>
      </c>
      <c r="L26" s="10" t="s">
        <v>3</v>
      </c>
      <c r="M26" s="10" t="s">
        <v>3</v>
      </c>
      <c r="N26" s="10" t="s">
        <v>3</v>
      </c>
      <c r="O26" s="10" t="s">
        <v>3</v>
      </c>
      <c r="P26" s="81"/>
      <c r="Q26" s="81"/>
    </row>
    <row r="27" spans="1:17" s="164" customFormat="1" ht="92.25" hidden="1" customHeight="1" x14ac:dyDescent="0.3">
      <c r="A27" s="333" t="s">
        <v>353</v>
      </c>
      <c r="B27" s="321" t="s">
        <v>354</v>
      </c>
      <c r="C27" s="323" t="s">
        <v>512</v>
      </c>
      <c r="D27" s="322" t="s">
        <v>415</v>
      </c>
      <c r="E27" s="240">
        <v>43831</v>
      </c>
      <c r="F27" s="240">
        <v>44196</v>
      </c>
      <c r="G27" s="130">
        <f>H27+I27+J27+K27</f>
        <v>0</v>
      </c>
      <c r="H27" s="130">
        <v>0</v>
      </c>
      <c r="I27" s="130">
        <v>0</v>
      </c>
      <c r="J27" s="130">
        <v>0</v>
      </c>
      <c r="K27" s="130">
        <v>0</v>
      </c>
      <c r="L27" s="10" t="s">
        <v>3</v>
      </c>
      <c r="M27" s="10" t="s">
        <v>3</v>
      </c>
      <c r="N27" s="10" t="s">
        <v>3</v>
      </c>
      <c r="O27" s="10" t="s">
        <v>3</v>
      </c>
      <c r="P27" s="81"/>
      <c r="Q27" s="81"/>
    </row>
    <row r="28" spans="1:17" s="97" customFormat="1" ht="136.5" customHeight="1" x14ac:dyDescent="0.25">
      <c r="A28" s="108"/>
      <c r="B28" s="284" t="s">
        <v>530</v>
      </c>
      <c r="C28" s="334" t="s">
        <v>512</v>
      </c>
      <c r="D28" s="95" t="s">
        <v>2</v>
      </c>
      <c r="E28" s="95" t="s">
        <v>2</v>
      </c>
      <c r="F28" s="95">
        <v>44196</v>
      </c>
      <c r="G28" s="96" t="s">
        <v>2</v>
      </c>
      <c r="H28" s="96" t="s">
        <v>2</v>
      </c>
      <c r="I28" s="96" t="s">
        <v>2</v>
      </c>
      <c r="J28" s="96" t="s">
        <v>2</v>
      </c>
      <c r="K28" s="96" t="s">
        <v>2</v>
      </c>
      <c r="L28" s="96" t="s">
        <v>3</v>
      </c>
      <c r="M28" s="96"/>
      <c r="N28" s="96"/>
      <c r="O28" s="96"/>
    </row>
    <row r="29" spans="1:17" s="97" customFormat="1" ht="118.5" customHeight="1" x14ac:dyDescent="0.25">
      <c r="A29" s="108"/>
      <c r="B29" s="284" t="s">
        <v>523</v>
      </c>
      <c r="C29" s="334" t="s">
        <v>512</v>
      </c>
      <c r="D29" s="95" t="s">
        <v>2</v>
      </c>
      <c r="E29" s="95" t="s">
        <v>2</v>
      </c>
      <c r="F29" s="95">
        <v>44196</v>
      </c>
      <c r="G29" s="96" t="s">
        <v>2</v>
      </c>
      <c r="H29" s="96" t="s">
        <v>2</v>
      </c>
      <c r="I29" s="96" t="s">
        <v>2</v>
      </c>
      <c r="J29" s="96" t="s">
        <v>2</v>
      </c>
      <c r="K29" s="96" t="s">
        <v>2</v>
      </c>
      <c r="L29" s="96"/>
      <c r="M29" s="96"/>
      <c r="N29" s="96"/>
      <c r="O29" s="96" t="s">
        <v>3</v>
      </c>
    </row>
    <row r="30" spans="1:17" s="127" customFormat="1" ht="86.25" customHeight="1" x14ac:dyDescent="0.3">
      <c r="A30" s="333" t="s">
        <v>118</v>
      </c>
      <c r="B30" s="243" t="s">
        <v>356</v>
      </c>
      <c r="C30" s="334" t="s">
        <v>512</v>
      </c>
      <c r="D30" s="332" t="s">
        <v>416</v>
      </c>
      <c r="E30" s="79">
        <v>43831</v>
      </c>
      <c r="F30" s="79">
        <v>44196</v>
      </c>
      <c r="G30" s="10">
        <v>19371643.199999999</v>
      </c>
      <c r="H30" s="10">
        <f>H31+H32</f>
        <v>0</v>
      </c>
      <c r="I30" s="10">
        <f>I31+I32</f>
        <v>0</v>
      </c>
      <c r="J30" s="10">
        <v>19371643.199999999</v>
      </c>
      <c r="K30" s="10">
        <f>K31+K32</f>
        <v>0</v>
      </c>
      <c r="L30" s="10" t="s">
        <v>3</v>
      </c>
      <c r="M30" s="10" t="s">
        <v>3</v>
      </c>
      <c r="N30" s="10" t="s">
        <v>3</v>
      </c>
      <c r="O30" s="10" t="s">
        <v>3</v>
      </c>
      <c r="P30" s="81"/>
      <c r="Q30" s="81"/>
    </row>
    <row r="31" spans="1:17" s="164" customFormat="1" ht="103.5" customHeight="1" x14ac:dyDescent="0.3">
      <c r="A31" s="333" t="s">
        <v>137</v>
      </c>
      <c r="B31" s="243" t="s">
        <v>531</v>
      </c>
      <c r="C31" s="334" t="s">
        <v>512</v>
      </c>
      <c r="D31" s="332" t="s">
        <v>417</v>
      </c>
      <c r="E31" s="79">
        <v>43831</v>
      </c>
      <c r="F31" s="79">
        <v>44196</v>
      </c>
      <c r="G31" s="10">
        <v>19371643.199999999</v>
      </c>
      <c r="H31" s="10">
        <v>0</v>
      </c>
      <c r="I31" s="10">
        <v>0</v>
      </c>
      <c r="J31" s="280">
        <v>19371643.199999999</v>
      </c>
      <c r="K31" s="10">
        <v>0</v>
      </c>
      <c r="L31" s="10" t="s">
        <v>3</v>
      </c>
      <c r="M31" s="10" t="s">
        <v>3</v>
      </c>
      <c r="N31" s="10" t="s">
        <v>3</v>
      </c>
      <c r="O31" s="10" t="s">
        <v>3</v>
      </c>
      <c r="P31" s="81"/>
      <c r="Q31" s="81"/>
    </row>
    <row r="32" spans="1:17" s="164" customFormat="1" ht="120.75" customHeight="1" x14ac:dyDescent="0.3">
      <c r="A32" s="267" t="s">
        <v>157</v>
      </c>
      <c r="B32" s="243" t="s">
        <v>524</v>
      </c>
      <c r="C32" s="334" t="s">
        <v>512</v>
      </c>
      <c r="D32" s="332" t="s">
        <v>526</v>
      </c>
      <c r="E32" s="79">
        <v>43831</v>
      </c>
      <c r="F32" s="79">
        <v>44196</v>
      </c>
      <c r="G32" s="10">
        <f>H32+I32+J32+K32</f>
        <v>0</v>
      </c>
      <c r="H32" s="10">
        <v>0</v>
      </c>
      <c r="I32" s="10">
        <v>0</v>
      </c>
      <c r="J32" s="10">
        <v>0</v>
      </c>
      <c r="K32" s="10">
        <v>0</v>
      </c>
      <c r="L32" s="10" t="s">
        <v>3</v>
      </c>
      <c r="M32" s="10" t="s">
        <v>3</v>
      </c>
      <c r="N32" s="10" t="s">
        <v>3</v>
      </c>
      <c r="O32" s="10" t="s">
        <v>3</v>
      </c>
      <c r="P32" s="81"/>
      <c r="Q32" s="81"/>
    </row>
    <row r="33" spans="1:17" s="81" customFormat="1" ht="108" customHeight="1" x14ac:dyDescent="0.3">
      <c r="A33" s="333"/>
      <c r="B33" s="94" t="s">
        <v>525</v>
      </c>
      <c r="C33" s="334" t="s">
        <v>512</v>
      </c>
      <c r="D33" s="79" t="s">
        <v>2</v>
      </c>
      <c r="E33" s="79" t="s">
        <v>2</v>
      </c>
      <c r="F33" s="79">
        <v>44196</v>
      </c>
      <c r="G33" s="10" t="s">
        <v>2</v>
      </c>
      <c r="H33" s="10" t="s">
        <v>2</v>
      </c>
      <c r="I33" s="10" t="s">
        <v>2</v>
      </c>
      <c r="J33" s="10" t="s">
        <v>2</v>
      </c>
      <c r="K33" s="10" t="s">
        <v>2</v>
      </c>
      <c r="L33" s="10"/>
      <c r="M33" s="10"/>
      <c r="N33" s="10"/>
      <c r="O33" s="10" t="s">
        <v>3</v>
      </c>
    </row>
    <row r="34" spans="1:17" s="116" customFormat="1" ht="28.5" customHeight="1" x14ac:dyDescent="0.3">
      <c r="A34" s="115"/>
      <c r="B34" s="377" t="s">
        <v>115</v>
      </c>
      <c r="C34" s="377"/>
      <c r="D34" s="377"/>
      <c r="E34" s="377"/>
      <c r="F34" s="377"/>
      <c r="G34" s="117">
        <f>H34+I34+J34+K34</f>
        <v>38842688.630000003</v>
      </c>
      <c r="H34" s="117">
        <f>H24+H30</f>
        <v>11008861.300000001</v>
      </c>
      <c r="I34" s="117">
        <f>I24+I30</f>
        <v>5796335.7599999998</v>
      </c>
      <c r="J34" s="117">
        <f>J24+J30</f>
        <v>22037491.57</v>
      </c>
      <c r="K34" s="117">
        <f>K24+K30</f>
        <v>0</v>
      </c>
      <c r="L34" s="118" t="s">
        <v>2</v>
      </c>
      <c r="M34" s="118" t="s">
        <v>2</v>
      </c>
      <c r="N34" s="118" t="s">
        <v>2</v>
      </c>
      <c r="O34" s="118" t="s">
        <v>2</v>
      </c>
    </row>
    <row r="35" spans="1:17" s="271" customFormat="1" ht="86.25" customHeight="1" x14ac:dyDescent="0.3">
      <c r="A35" s="268"/>
      <c r="B35" s="269" t="s">
        <v>360</v>
      </c>
      <c r="C35" s="273" t="s">
        <v>2</v>
      </c>
      <c r="D35" s="273" t="s">
        <v>2</v>
      </c>
      <c r="E35" s="273" t="s">
        <v>2</v>
      </c>
      <c r="F35" s="273" t="s">
        <v>2</v>
      </c>
      <c r="G35" s="273" t="s">
        <v>2</v>
      </c>
      <c r="H35" s="273" t="s">
        <v>2</v>
      </c>
      <c r="I35" s="273" t="s">
        <v>2</v>
      </c>
      <c r="J35" s="273" t="s">
        <v>2</v>
      </c>
      <c r="K35" s="273" t="s">
        <v>2</v>
      </c>
      <c r="L35" s="273" t="s">
        <v>2</v>
      </c>
      <c r="M35" s="273" t="s">
        <v>2</v>
      </c>
      <c r="N35" s="273" t="s">
        <v>2</v>
      </c>
      <c r="O35" s="273" t="s">
        <v>2</v>
      </c>
    </row>
    <row r="36" spans="1:17" s="137" customFormat="1" ht="81.75" customHeight="1" x14ac:dyDescent="0.3">
      <c r="A36" s="333" t="s">
        <v>119</v>
      </c>
      <c r="B36" s="243" t="s">
        <v>502</v>
      </c>
      <c r="C36" s="332" t="s">
        <v>513</v>
      </c>
      <c r="D36" s="332" t="s">
        <v>443</v>
      </c>
      <c r="E36" s="79">
        <v>43831</v>
      </c>
      <c r="F36" s="79">
        <v>44196</v>
      </c>
      <c r="G36" s="10">
        <f>SUM(H36:K36)</f>
        <v>41392172.109999999</v>
      </c>
      <c r="H36" s="10">
        <f>SUM(H37:H38)</f>
        <v>23860958.949999999</v>
      </c>
      <c r="I36" s="10">
        <f t="shared" ref="I36:K36" si="1">SUM(I37:I38)</f>
        <v>12563163.99</v>
      </c>
      <c r="J36" s="10">
        <f t="shared" si="1"/>
        <v>4968049.17</v>
      </c>
      <c r="K36" s="10">
        <f t="shared" si="1"/>
        <v>0</v>
      </c>
      <c r="L36" s="10" t="s">
        <v>3</v>
      </c>
      <c r="M36" s="10" t="s">
        <v>3</v>
      </c>
      <c r="N36" s="10" t="s">
        <v>3</v>
      </c>
      <c r="O36" s="10" t="s">
        <v>3</v>
      </c>
      <c r="P36" s="7"/>
      <c r="Q36" s="7"/>
    </row>
    <row r="37" spans="1:17" s="150" customFormat="1" ht="106.5" customHeight="1" x14ac:dyDescent="0.3">
      <c r="A37" s="333" t="s">
        <v>138</v>
      </c>
      <c r="B37" s="243" t="s">
        <v>514</v>
      </c>
      <c r="C37" s="332" t="s">
        <v>513</v>
      </c>
      <c r="D37" s="332" t="s">
        <v>515</v>
      </c>
      <c r="E37" s="79">
        <v>43831</v>
      </c>
      <c r="F37" s="79">
        <v>44196</v>
      </c>
      <c r="G37" s="10">
        <f>SUM(H37:K37)</f>
        <v>40471247.710000001</v>
      </c>
      <c r="H37" s="10">
        <v>23860958.949999999</v>
      </c>
      <c r="I37" s="10">
        <v>12563163.99</v>
      </c>
      <c r="J37" s="10">
        <v>4047124.77</v>
      </c>
      <c r="K37" s="10">
        <v>0</v>
      </c>
      <c r="L37" s="10" t="s">
        <v>3</v>
      </c>
      <c r="M37" s="10" t="s">
        <v>3</v>
      </c>
      <c r="N37" s="10" t="s">
        <v>3</v>
      </c>
      <c r="O37" s="10" t="s">
        <v>3</v>
      </c>
      <c r="P37" s="7"/>
      <c r="Q37" s="7"/>
    </row>
    <row r="38" spans="1:17" s="150" customFormat="1" ht="85.5" customHeight="1" x14ac:dyDescent="0.3">
      <c r="A38" s="333" t="s">
        <v>139</v>
      </c>
      <c r="B38" s="243" t="s">
        <v>363</v>
      </c>
      <c r="C38" s="332" t="s">
        <v>513</v>
      </c>
      <c r="D38" s="332" t="s">
        <v>418</v>
      </c>
      <c r="E38" s="79">
        <v>43831</v>
      </c>
      <c r="F38" s="79">
        <v>44196</v>
      </c>
      <c r="G38" s="10">
        <v>920924.4</v>
      </c>
      <c r="H38" s="10">
        <v>0</v>
      </c>
      <c r="I38" s="10">
        <v>0</v>
      </c>
      <c r="J38" s="280">
        <v>920924.4</v>
      </c>
      <c r="K38" s="10">
        <v>0</v>
      </c>
      <c r="L38" s="10" t="s">
        <v>3</v>
      </c>
      <c r="M38" s="10" t="s">
        <v>3</v>
      </c>
      <c r="N38" s="10" t="s">
        <v>3</v>
      </c>
      <c r="O38" s="10" t="s">
        <v>3</v>
      </c>
      <c r="P38" s="265"/>
      <c r="Q38" s="7"/>
    </row>
    <row r="39" spans="1:17" s="150" customFormat="1" ht="111" hidden="1" customHeight="1" x14ac:dyDescent="0.3">
      <c r="A39" s="333" t="s">
        <v>170</v>
      </c>
      <c r="B39" s="321" t="s">
        <v>439</v>
      </c>
      <c r="C39" s="322" t="s">
        <v>513</v>
      </c>
      <c r="D39" s="322" t="s">
        <v>419</v>
      </c>
      <c r="E39" s="240">
        <v>43831</v>
      </c>
      <c r="F39" s="240">
        <v>44196</v>
      </c>
      <c r="G39" s="130">
        <f>H39+I39+J39+K39</f>
        <v>0</v>
      </c>
      <c r="H39" s="130">
        <v>0</v>
      </c>
      <c r="I39" s="130">
        <v>0</v>
      </c>
      <c r="J39" s="130">
        <v>0</v>
      </c>
      <c r="K39" s="130">
        <v>0</v>
      </c>
      <c r="L39" s="10" t="s">
        <v>3</v>
      </c>
      <c r="M39" s="10" t="s">
        <v>3</v>
      </c>
      <c r="N39" s="10" t="s">
        <v>3</v>
      </c>
      <c r="O39" s="10" t="s">
        <v>3</v>
      </c>
      <c r="P39" s="7"/>
      <c r="Q39" s="7"/>
    </row>
    <row r="40" spans="1:17" s="150" customFormat="1" ht="99" hidden="1" customHeight="1" x14ac:dyDescent="0.3">
      <c r="A40" s="333" t="s">
        <v>171</v>
      </c>
      <c r="B40" s="243" t="s">
        <v>519</v>
      </c>
      <c r="C40" s="332" t="s">
        <v>513</v>
      </c>
      <c r="D40" s="332" t="s">
        <v>503</v>
      </c>
      <c r="E40" s="79">
        <v>43831</v>
      </c>
      <c r="F40" s="79">
        <v>44196</v>
      </c>
      <c r="G40" s="10">
        <f>H40+I40+J40+K40</f>
        <v>0</v>
      </c>
      <c r="H40" s="10">
        <v>0</v>
      </c>
      <c r="I40" s="10">
        <v>0</v>
      </c>
      <c r="J40" s="10">
        <v>0</v>
      </c>
      <c r="K40" s="10">
        <v>0</v>
      </c>
      <c r="L40" s="10" t="s">
        <v>3</v>
      </c>
      <c r="M40" s="10" t="s">
        <v>3</v>
      </c>
      <c r="N40" s="10" t="s">
        <v>3</v>
      </c>
      <c r="O40" s="10" t="s">
        <v>3</v>
      </c>
      <c r="P40" s="7"/>
      <c r="Q40" s="7"/>
    </row>
    <row r="41" spans="1:17" s="7" customFormat="1" ht="82.5" hidden="1" customHeight="1" x14ac:dyDescent="0.3">
      <c r="A41" s="333" t="s">
        <v>407</v>
      </c>
      <c r="B41" s="243" t="s">
        <v>520</v>
      </c>
      <c r="C41" s="332" t="s">
        <v>513</v>
      </c>
      <c r="D41" s="332" t="s">
        <v>420</v>
      </c>
      <c r="E41" s="79">
        <v>43952</v>
      </c>
      <c r="F41" s="79">
        <v>44196</v>
      </c>
      <c r="G41" s="10">
        <f>H41+I41+J41+K41</f>
        <v>0</v>
      </c>
      <c r="H41" s="10">
        <v>0</v>
      </c>
      <c r="I41" s="10">
        <v>0</v>
      </c>
      <c r="J41" s="10">
        <v>0</v>
      </c>
      <c r="K41" s="10">
        <v>0</v>
      </c>
      <c r="L41" s="10"/>
      <c r="M41" s="10" t="s">
        <v>3</v>
      </c>
      <c r="N41" s="10" t="s">
        <v>3</v>
      </c>
      <c r="O41" s="10" t="s">
        <v>3</v>
      </c>
    </row>
    <row r="42" spans="1:17" s="99" customFormat="1" ht="147.75" customHeight="1" x14ac:dyDescent="0.25">
      <c r="A42" s="108"/>
      <c r="B42" s="285" t="s">
        <v>535</v>
      </c>
      <c r="C42" s="332" t="s">
        <v>513</v>
      </c>
      <c r="D42" s="95" t="s">
        <v>2</v>
      </c>
      <c r="E42" s="95" t="s">
        <v>2</v>
      </c>
      <c r="F42" s="95">
        <v>44196</v>
      </c>
      <c r="G42" s="95" t="s">
        <v>2</v>
      </c>
      <c r="H42" s="95" t="s">
        <v>2</v>
      </c>
      <c r="I42" s="95" t="s">
        <v>2</v>
      </c>
      <c r="J42" s="95" t="s">
        <v>2</v>
      </c>
      <c r="K42" s="95" t="s">
        <v>2</v>
      </c>
      <c r="L42" s="96"/>
      <c r="M42" s="96"/>
      <c r="N42" s="96"/>
      <c r="O42" s="10" t="s">
        <v>3</v>
      </c>
    </row>
    <row r="43" spans="1:17" s="277" customFormat="1" ht="78" customHeight="1" x14ac:dyDescent="0.3">
      <c r="A43" s="274" t="s">
        <v>120</v>
      </c>
      <c r="B43" s="286" t="s">
        <v>366</v>
      </c>
      <c r="C43" s="332" t="s">
        <v>513</v>
      </c>
      <c r="D43" s="332" t="s">
        <v>322</v>
      </c>
      <c r="E43" s="287">
        <v>43831</v>
      </c>
      <c r="F43" s="287">
        <v>44196</v>
      </c>
      <c r="G43" s="276">
        <f>H43+I43+J43+K43</f>
        <v>268325310.11000001</v>
      </c>
      <c r="H43" s="276">
        <f t="shared" ref="H43:I43" si="2">SUM(H44:H55)</f>
        <v>0</v>
      </c>
      <c r="I43" s="276">
        <f t="shared" si="2"/>
        <v>17525202.07</v>
      </c>
      <c r="J43" s="276">
        <f>SUM(J44:J55)</f>
        <v>250800108.03999999</v>
      </c>
      <c r="K43" s="276">
        <f>SUM(K44:K55)</f>
        <v>0</v>
      </c>
      <c r="L43" s="275" t="s">
        <v>3</v>
      </c>
      <c r="M43" s="275" t="s">
        <v>3</v>
      </c>
      <c r="N43" s="275" t="s">
        <v>3</v>
      </c>
      <c r="O43" s="275" t="s">
        <v>3</v>
      </c>
    </row>
    <row r="44" spans="1:17" s="7" customFormat="1" ht="114" customHeight="1" x14ac:dyDescent="0.3">
      <c r="A44" s="333" t="s">
        <v>151</v>
      </c>
      <c r="B44" s="243" t="s">
        <v>437</v>
      </c>
      <c r="C44" s="332" t="s">
        <v>513</v>
      </c>
      <c r="D44" s="332" t="s">
        <v>421</v>
      </c>
      <c r="E44" s="79">
        <v>43831</v>
      </c>
      <c r="F44" s="79">
        <v>44196</v>
      </c>
      <c r="G44" s="10">
        <f t="shared" ref="G44:G52" si="3">H44+I44+J44+K44</f>
        <v>0</v>
      </c>
      <c r="H44" s="10">
        <v>0</v>
      </c>
      <c r="I44" s="10">
        <v>0</v>
      </c>
      <c r="J44" s="10">
        <v>0</v>
      </c>
      <c r="K44" s="10">
        <v>0</v>
      </c>
      <c r="L44" s="10" t="s">
        <v>3</v>
      </c>
      <c r="M44" s="10" t="s">
        <v>3</v>
      </c>
      <c r="N44" s="10" t="s">
        <v>3</v>
      </c>
      <c r="O44" s="10" t="s">
        <v>3</v>
      </c>
      <c r="P44" s="265"/>
    </row>
    <row r="45" spans="1:17" s="7" customFormat="1" ht="109.5" customHeight="1" x14ac:dyDescent="0.3">
      <c r="A45" s="333" t="s">
        <v>172</v>
      </c>
      <c r="B45" s="243" t="s">
        <v>516</v>
      </c>
      <c r="C45" s="332" t="s">
        <v>513</v>
      </c>
      <c r="D45" s="332" t="s">
        <v>422</v>
      </c>
      <c r="E45" s="79">
        <v>43831</v>
      </c>
      <c r="F45" s="79">
        <v>44196</v>
      </c>
      <c r="G45" s="10">
        <f t="shared" si="3"/>
        <v>24000000</v>
      </c>
      <c r="H45" s="10">
        <v>0</v>
      </c>
      <c r="I45" s="10">
        <v>0</v>
      </c>
      <c r="J45" s="10">
        <v>24000000</v>
      </c>
      <c r="K45" s="10">
        <v>0</v>
      </c>
      <c r="L45" s="10" t="s">
        <v>3</v>
      </c>
      <c r="M45" s="10" t="s">
        <v>3</v>
      </c>
      <c r="N45" s="10" t="s">
        <v>3</v>
      </c>
      <c r="O45" s="10" t="s">
        <v>3</v>
      </c>
    </row>
    <row r="46" spans="1:17" s="7" customFormat="1" ht="149.25" customHeight="1" x14ac:dyDescent="0.3">
      <c r="A46" s="333" t="s">
        <v>173</v>
      </c>
      <c r="B46" s="243" t="s">
        <v>396</v>
      </c>
      <c r="C46" s="332" t="s">
        <v>513</v>
      </c>
      <c r="D46" s="332" t="s">
        <v>423</v>
      </c>
      <c r="E46" s="79">
        <v>43831</v>
      </c>
      <c r="F46" s="79">
        <v>44196</v>
      </c>
      <c r="G46" s="10">
        <f t="shared" si="3"/>
        <v>222049895.49000001</v>
      </c>
      <c r="H46" s="10">
        <v>0</v>
      </c>
      <c r="I46" s="10">
        <v>0</v>
      </c>
      <c r="J46" s="10">
        <f>158737503.43+63312392.06</f>
        <v>222049895.49000001</v>
      </c>
      <c r="K46" s="10">
        <v>0</v>
      </c>
      <c r="L46" s="10" t="s">
        <v>3</v>
      </c>
      <c r="M46" s="10" t="s">
        <v>3</v>
      </c>
      <c r="N46" s="10" t="s">
        <v>3</v>
      </c>
      <c r="O46" s="10" t="s">
        <v>3</v>
      </c>
    </row>
    <row r="47" spans="1:17" s="7" customFormat="1" ht="213.75" customHeight="1" x14ac:dyDescent="0.3">
      <c r="A47" s="333" t="s">
        <v>329</v>
      </c>
      <c r="B47" s="243" t="s">
        <v>489</v>
      </c>
      <c r="C47" s="332" t="s">
        <v>513</v>
      </c>
      <c r="D47" s="332" t="s">
        <v>532</v>
      </c>
      <c r="E47" s="79">
        <v>43831</v>
      </c>
      <c r="F47" s="79">
        <v>44196</v>
      </c>
      <c r="G47" s="10">
        <f t="shared" si="3"/>
        <v>4039072.4</v>
      </c>
      <c r="H47" s="10">
        <v>0</v>
      </c>
      <c r="I47" s="10">
        <v>0</v>
      </c>
      <c r="J47" s="10">
        <v>4039072.4</v>
      </c>
      <c r="K47" s="10">
        <v>0</v>
      </c>
      <c r="L47" s="10" t="s">
        <v>3</v>
      </c>
      <c r="M47" s="10" t="s">
        <v>3</v>
      </c>
      <c r="N47" s="10" t="s">
        <v>3</v>
      </c>
      <c r="O47" s="10" t="s">
        <v>3</v>
      </c>
    </row>
    <row r="48" spans="1:17" s="7" customFormat="1" ht="293.25" customHeight="1" x14ac:dyDescent="0.3">
      <c r="A48" s="333" t="s">
        <v>330</v>
      </c>
      <c r="B48" s="242" t="s">
        <v>490</v>
      </c>
      <c r="C48" s="332" t="s">
        <v>513</v>
      </c>
      <c r="D48" s="332" t="s">
        <v>424</v>
      </c>
      <c r="E48" s="79">
        <v>43831</v>
      </c>
      <c r="F48" s="79">
        <v>44196</v>
      </c>
      <c r="G48" s="10">
        <f t="shared" si="3"/>
        <v>49411.87</v>
      </c>
      <c r="H48" s="10">
        <v>0</v>
      </c>
      <c r="I48" s="10">
        <v>0</v>
      </c>
      <c r="J48" s="10">
        <v>49411.87</v>
      </c>
      <c r="K48" s="10">
        <v>0</v>
      </c>
      <c r="L48" s="10" t="s">
        <v>3</v>
      </c>
      <c r="M48" s="10" t="s">
        <v>3</v>
      </c>
      <c r="N48" s="10" t="s">
        <v>3</v>
      </c>
      <c r="O48" s="10" t="s">
        <v>3</v>
      </c>
    </row>
    <row r="49" spans="1:16" s="7" customFormat="1" ht="186" hidden="1" customHeight="1" x14ac:dyDescent="0.3">
      <c r="A49" s="333" t="s">
        <v>331</v>
      </c>
      <c r="B49" s="243" t="s">
        <v>491</v>
      </c>
      <c r="C49" s="332" t="s">
        <v>513</v>
      </c>
      <c r="D49" s="332" t="s">
        <v>425</v>
      </c>
      <c r="E49" s="79">
        <v>43831</v>
      </c>
      <c r="F49" s="79">
        <v>44196</v>
      </c>
      <c r="G49" s="10">
        <f t="shared" si="3"/>
        <v>0</v>
      </c>
      <c r="H49" s="10">
        <v>0</v>
      </c>
      <c r="I49" s="10">
        <v>0</v>
      </c>
      <c r="J49" s="280">
        <v>0</v>
      </c>
      <c r="K49" s="10">
        <v>0</v>
      </c>
      <c r="L49" s="10" t="s">
        <v>3</v>
      </c>
      <c r="M49" s="10" t="s">
        <v>3</v>
      </c>
      <c r="N49" s="10" t="s">
        <v>3</v>
      </c>
      <c r="O49" s="10" t="s">
        <v>3</v>
      </c>
      <c r="P49" s="10"/>
    </row>
    <row r="50" spans="1:16" s="7" customFormat="1" ht="173.25" customHeight="1" x14ac:dyDescent="0.3">
      <c r="A50" s="342" t="s">
        <v>174</v>
      </c>
      <c r="B50" s="243" t="s">
        <v>517</v>
      </c>
      <c r="C50" s="332" t="s">
        <v>513</v>
      </c>
      <c r="D50" s="332" t="s">
        <v>467</v>
      </c>
      <c r="E50" s="79">
        <v>43831</v>
      </c>
      <c r="F50" s="79">
        <v>44196</v>
      </c>
      <c r="G50" s="10">
        <f t="shared" si="3"/>
        <v>7381143.3099999996</v>
      </c>
      <c r="H50" s="10">
        <v>0</v>
      </c>
      <c r="I50" s="10">
        <v>7381143.3099999996</v>
      </c>
      <c r="J50" s="10">
        <v>0</v>
      </c>
      <c r="K50" s="10">
        <v>0</v>
      </c>
      <c r="L50" s="10" t="s">
        <v>3</v>
      </c>
      <c r="M50" s="10" t="s">
        <v>3</v>
      </c>
      <c r="N50" s="10" t="s">
        <v>3</v>
      </c>
      <c r="O50" s="10" t="s">
        <v>3</v>
      </c>
    </row>
    <row r="51" spans="1:16" s="81" customFormat="1" ht="128.25" hidden="1" customHeight="1" x14ac:dyDescent="0.3">
      <c r="A51" s="238" t="s">
        <v>175</v>
      </c>
      <c r="B51" s="321" t="s">
        <v>518</v>
      </c>
      <c r="C51" s="332" t="s">
        <v>513</v>
      </c>
      <c r="D51" s="322" t="s">
        <v>426</v>
      </c>
      <c r="E51" s="240">
        <v>43831</v>
      </c>
      <c r="F51" s="240">
        <v>44196</v>
      </c>
      <c r="G51" s="10">
        <f t="shared" si="3"/>
        <v>0</v>
      </c>
      <c r="H51" s="130">
        <v>0</v>
      </c>
      <c r="I51" s="130">
        <v>0</v>
      </c>
      <c r="J51" s="130">
        <v>0</v>
      </c>
      <c r="K51" s="130">
        <v>0</v>
      </c>
      <c r="L51" s="10" t="s">
        <v>3</v>
      </c>
      <c r="M51" s="10" t="s">
        <v>3</v>
      </c>
      <c r="N51" s="10" t="s">
        <v>3</v>
      </c>
      <c r="O51" s="10" t="s">
        <v>3</v>
      </c>
    </row>
    <row r="52" spans="1:16" s="226" customFormat="1" ht="84.75" customHeight="1" x14ac:dyDescent="0.25">
      <c r="A52" s="333" t="s">
        <v>331</v>
      </c>
      <c r="B52" s="243" t="s">
        <v>536</v>
      </c>
      <c r="C52" s="332" t="s">
        <v>513</v>
      </c>
      <c r="D52" s="332" t="s">
        <v>537</v>
      </c>
      <c r="E52" s="79">
        <v>43922</v>
      </c>
      <c r="F52" s="79">
        <v>44104</v>
      </c>
      <c r="G52" s="10">
        <f t="shared" si="3"/>
        <v>4040404.04</v>
      </c>
      <c r="H52" s="10">
        <v>0</v>
      </c>
      <c r="I52" s="10">
        <v>4000000</v>
      </c>
      <c r="J52" s="10">
        <v>40404.04</v>
      </c>
      <c r="K52" s="10">
        <v>0</v>
      </c>
      <c r="L52" s="10"/>
      <c r="M52" s="10" t="s">
        <v>3</v>
      </c>
      <c r="N52" s="10" t="s">
        <v>3</v>
      </c>
      <c r="O52" s="10"/>
    </row>
    <row r="53" spans="1:16" s="7" customFormat="1" ht="103.5" customHeight="1" x14ac:dyDescent="0.3">
      <c r="A53" s="333" t="s">
        <v>332</v>
      </c>
      <c r="B53" s="243" t="s">
        <v>492</v>
      </c>
      <c r="C53" s="332" t="s">
        <v>513</v>
      </c>
      <c r="D53" s="332" t="s">
        <v>426</v>
      </c>
      <c r="E53" s="79">
        <v>43831</v>
      </c>
      <c r="F53" s="79">
        <v>44196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 t="s">
        <v>3</v>
      </c>
      <c r="M53" s="10" t="s">
        <v>3</v>
      </c>
      <c r="N53" s="10" t="s">
        <v>3</v>
      </c>
      <c r="O53" s="10" t="s">
        <v>3</v>
      </c>
    </row>
    <row r="54" spans="1:16" s="7" customFormat="1" ht="105.75" customHeight="1" x14ac:dyDescent="0.3">
      <c r="A54" s="333" t="s">
        <v>175</v>
      </c>
      <c r="B54" s="243" t="s">
        <v>538</v>
      </c>
      <c r="C54" s="332" t="s">
        <v>508</v>
      </c>
      <c r="D54" s="332" t="s">
        <v>539</v>
      </c>
      <c r="E54" s="79">
        <v>44013</v>
      </c>
      <c r="F54" s="79">
        <v>44196</v>
      </c>
      <c r="G54" s="10">
        <f>SUM(H54:K54)</f>
        <v>6750426</v>
      </c>
      <c r="H54" s="10">
        <v>0</v>
      </c>
      <c r="I54" s="10">
        <v>6144058.7599999998</v>
      </c>
      <c r="J54" s="10">
        <v>606367.24</v>
      </c>
      <c r="K54" s="10">
        <v>0</v>
      </c>
      <c r="L54" s="10"/>
      <c r="M54" s="10"/>
      <c r="N54" s="10" t="s">
        <v>3</v>
      </c>
      <c r="O54" s="10" t="s">
        <v>3</v>
      </c>
    </row>
    <row r="55" spans="1:16" s="7" customFormat="1" ht="105.75" customHeight="1" x14ac:dyDescent="0.3">
      <c r="A55" s="342" t="s">
        <v>372</v>
      </c>
      <c r="B55" s="243" t="s">
        <v>558</v>
      </c>
      <c r="C55" s="347" t="s">
        <v>508</v>
      </c>
      <c r="D55" s="347" t="s">
        <v>557</v>
      </c>
      <c r="E55" s="79">
        <v>44013</v>
      </c>
      <c r="F55" s="79">
        <v>44196</v>
      </c>
      <c r="G55" s="10">
        <f>SUM(H55:K55)</f>
        <v>14957</v>
      </c>
      <c r="H55" s="10">
        <v>0</v>
      </c>
      <c r="I55" s="10">
        <v>0</v>
      </c>
      <c r="J55" s="10">
        <v>14957</v>
      </c>
      <c r="K55" s="10">
        <v>0</v>
      </c>
      <c r="L55" s="10"/>
      <c r="M55" s="10"/>
      <c r="N55" s="10" t="s">
        <v>3</v>
      </c>
      <c r="O55" s="10" t="s">
        <v>3</v>
      </c>
    </row>
    <row r="56" spans="1:16" s="7" customFormat="1" ht="114" customHeight="1" x14ac:dyDescent="0.3">
      <c r="A56" s="224"/>
      <c r="B56" s="245" t="s">
        <v>427</v>
      </c>
      <c r="C56" s="332" t="s">
        <v>513</v>
      </c>
      <c r="D56" s="79" t="s">
        <v>2</v>
      </c>
      <c r="E56" s="79" t="s">
        <v>2</v>
      </c>
      <c r="F56" s="288">
        <v>44196</v>
      </c>
      <c r="G56" s="79" t="s">
        <v>2</v>
      </c>
      <c r="H56" s="79" t="s">
        <v>2</v>
      </c>
      <c r="I56" s="79" t="s">
        <v>2</v>
      </c>
      <c r="J56" s="79" t="s">
        <v>2</v>
      </c>
      <c r="K56" s="79" t="s">
        <v>2</v>
      </c>
      <c r="L56" s="10"/>
      <c r="M56" s="10" t="s">
        <v>3</v>
      </c>
      <c r="N56" s="10"/>
      <c r="O56" s="10"/>
    </row>
    <row r="57" spans="1:16" s="99" customFormat="1" ht="83.25" customHeight="1" x14ac:dyDescent="0.25">
      <c r="A57" s="333" t="s">
        <v>121</v>
      </c>
      <c r="B57" s="243" t="s">
        <v>383</v>
      </c>
      <c r="C57" s="332" t="s">
        <v>513</v>
      </c>
      <c r="D57" s="332" t="s">
        <v>428</v>
      </c>
      <c r="E57" s="79">
        <v>43831</v>
      </c>
      <c r="F57" s="79">
        <v>44196</v>
      </c>
      <c r="G57" s="10" t="s">
        <v>37</v>
      </c>
      <c r="H57" s="10" t="s">
        <v>37</v>
      </c>
      <c r="I57" s="10" t="s">
        <v>37</v>
      </c>
      <c r="J57" s="10" t="s">
        <v>37</v>
      </c>
      <c r="K57" s="10" t="s">
        <v>37</v>
      </c>
      <c r="L57" s="10" t="s">
        <v>3</v>
      </c>
      <c r="M57" s="10" t="s">
        <v>3</v>
      </c>
      <c r="N57" s="10" t="s">
        <v>3</v>
      </c>
      <c r="O57" s="10" t="s">
        <v>3</v>
      </c>
    </row>
    <row r="58" spans="1:16" s="7" customFormat="1" ht="147" customHeight="1" x14ac:dyDescent="0.3">
      <c r="A58" s="333" t="s">
        <v>152</v>
      </c>
      <c r="B58" s="243" t="s">
        <v>507</v>
      </c>
      <c r="C58" s="332" t="s">
        <v>508</v>
      </c>
      <c r="D58" s="332" t="s">
        <v>533</v>
      </c>
      <c r="E58" s="79">
        <v>43831</v>
      </c>
      <c r="F58" s="79">
        <v>44196</v>
      </c>
      <c r="G58" s="10" t="s">
        <v>37</v>
      </c>
      <c r="H58" s="10" t="s">
        <v>37</v>
      </c>
      <c r="I58" s="10" t="s">
        <v>37</v>
      </c>
      <c r="J58" s="10" t="s">
        <v>37</v>
      </c>
      <c r="K58" s="10" t="s">
        <v>37</v>
      </c>
      <c r="L58" s="10" t="s">
        <v>3</v>
      </c>
      <c r="M58" s="10" t="s">
        <v>3</v>
      </c>
      <c r="N58" s="10" t="s">
        <v>3</v>
      </c>
      <c r="O58" s="10" t="s">
        <v>3</v>
      </c>
    </row>
    <row r="59" spans="1:16" s="7" customFormat="1" ht="111.75" customHeight="1" x14ac:dyDescent="0.3">
      <c r="A59" s="333" t="s">
        <v>153</v>
      </c>
      <c r="B59" s="243" t="s">
        <v>493</v>
      </c>
      <c r="C59" s="332" t="s">
        <v>486</v>
      </c>
      <c r="D59" s="332" t="s">
        <v>429</v>
      </c>
      <c r="E59" s="79">
        <v>43831</v>
      </c>
      <c r="F59" s="79">
        <v>44196</v>
      </c>
      <c r="G59" s="10" t="s">
        <v>37</v>
      </c>
      <c r="H59" s="10" t="s">
        <v>37</v>
      </c>
      <c r="I59" s="10" t="s">
        <v>37</v>
      </c>
      <c r="J59" s="10" t="s">
        <v>37</v>
      </c>
      <c r="K59" s="10" t="s">
        <v>37</v>
      </c>
      <c r="L59" s="10" t="s">
        <v>3</v>
      </c>
      <c r="M59" s="10" t="s">
        <v>3</v>
      </c>
      <c r="N59" s="10" t="s">
        <v>3</v>
      </c>
      <c r="O59" s="10" t="s">
        <v>3</v>
      </c>
    </row>
    <row r="60" spans="1:16" s="7" customFormat="1" ht="108.75" customHeight="1" x14ac:dyDescent="0.3">
      <c r="A60" s="108"/>
      <c r="B60" s="100" t="s">
        <v>430</v>
      </c>
      <c r="C60" s="332" t="s">
        <v>512</v>
      </c>
      <c r="D60" s="95" t="s">
        <v>2</v>
      </c>
      <c r="E60" s="95" t="s">
        <v>2</v>
      </c>
      <c r="F60" s="95">
        <v>44196</v>
      </c>
      <c r="G60" s="96" t="s">
        <v>2</v>
      </c>
      <c r="H60" s="96" t="s">
        <v>2</v>
      </c>
      <c r="I60" s="96" t="s">
        <v>2</v>
      </c>
      <c r="J60" s="96" t="s">
        <v>2</v>
      </c>
      <c r="K60" s="96" t="s">
        <v>2</v>
      </c>
      <c r="L60" s="96"/>
      <c r="M60" s="96"/>
      <c r="N60" s="96"/>
      <c r="O60" s="96" t="s">
        <v>3</v>
      </c>
    </row>
    <row r="61" spans="1:16" s="7" customFormat="1" ht="156" customHeight="1" x14ac:dyDescent="0.3">
      <c r="A61" s="333" t="s">
        <v>127</v>
      </c>
      <c r="B61" s="171" t="s">
        <v>388</v>
      </c>
      <c r="C61" s="332" t="s">
        <v>512</v>
      </c>
      <c r="D61" s="332" t="s">
        <v>528</v>
      </c>
      <c r="E61" s="79">
        <v>43831</v>
      </c>
      <c r="F61" s="79">
        <v>44196</v>
      </c>
      <c r="G61" s="10">
        <f>H61+I61+J61+K61</f>
        <v>62138090.920000002</v>
      </c>
      <c r="H61" s="10">
        <f>SUM(H62:H64)</f>
        <v>0</v>
      </c>
      <c r="I61" s="10">
        <f t="shared" ref="I61:K61" si="4">SUM(I62:I64)</f>
        <v>53596710</v>
      </c>
      <c r="J61" s="10">
        <f t="shared" si="4"/>
        <v>8541380.9199999999</v>
      </c>
      <c r="K61" s="10">
        <f t="shared" si="4"/>
        <v>0</v>
      </c>
      <c r="L61" s="10" t="s">
        <v>3</v>
      </c>
      <c r="M61" s="10" t="s">
        <v>3</v>
      </c>
      <c r="N61" s="10" t="s">
        <v>3</v>
      </c>
      <c r="O61" s="10" t="s">
        <v>3</v>
      </c>
    </row>
    <row r="62" spans="1:16" s="7" customFormat="1" ht="102" customHeight="1" x14ac:dyDescent="0.3">
      <c r="A62" s="333" t="s">
        <v>325</v>
      </c>
      <c r="B62" s="171" t="s">
        <v>527</v>
      </c>
      <c r="C62" s="332" t="s">
        <v>512</v>
      </c>
      <c r="D62" s="332" t="s">
        <v>529</v>
      </c>
      <c r="E62" s="79">
        <v>43831</v>
      </c>
      <c r="F62" s="79">
        <v>44196</v>
      </c>
      <c r="G62" s="10">
        <f>H62+I62+J62+K62</f>
        <v>0</v>
      </c>
      <c r="H62" s="10">
        <v>0</v>
      </c>
      <c r="I62" s="10">
        <v>0</v>
      </c>
      <c r="J62" s="280">
        <v>0</v>
      </c>
      <c r="K62" s="10">
        <v>0</v>
      </c>
      <c r="L62" s="10" t="s">
        <v>3</v>
      </c>
      <c r="M62" s="10" t="s">
        <v>3</v>
      </c>
      <c r="N62" s="10" t="s">
        <v>3</v>
      </c>
      <c r="O62" s="10" t="s">
        <v>3</v>
      </c>
    </row>
    <row r="63" spans="1:16" s="7" customFormat="1" ht="147" customHeight="1" x14ac:dyDescent="0.3">
      <c r="A63" s="333" t="s">
        <v>327</v>
      </c>
      <c r="B63" s="171" t="s">
        <v>540</v>
      </c>
      <c r="C63" s="332" t="s">
        <v>512</v>
      </c>
      <c r="D63" s="332" t="s">
        <v>543</v>
      </c>
      <c r="E63" s="79">
        <v>43831</v>
      </c>
      <c r="F63" s="79">
        <v>44196</v>
      </c>
      <c r="G63" s="10">
        <f>H63+I63+J63+K63</f>
        <v>8000000</v>
      </c>
      <c r="H63" s="10">
        <v>0</v>
      </c>
      <c r="I63" s="10">
        <v>0</v>
      </c>
      <c r="J63" s="10">
        <v>8000000</v>
      </c>
      <c r="K63" s="10">
        <v>0</v>
      </c>
      <c r="L63" s="10" t="s">
        <v>3</v>
      </c>
      <c r="M63" s="10" t="s">
        <v>3</v>
      </c>
      <c r="N63" s="10" t="s">
        <v>3</v>
      </c>
      <c r="O63" s="10" t="s">
        <v>3</v>
      </c>
    </row>
    <row r="64" spans="1:16" s="7" customFormat="1" ht="111" customHeight="1" x14ac:dyDescent="0.3">
      <c r="A64" s="333" t="s">
        <v>541</v>
      </c>
      <c r="B64" s="171" t="s">
        <v>542</v>
      </c>
      <c r="C64" s="332" t="s">
        <v>512</v>
      </c>
      <c r="D64" s="332" t="s">
        <v>544</v>
      </c>
      <c r="E64" s="79">
        <v>43831</v>
      </c>
      <c r="F64" s="79">
        <v>44196</v>
      </c>
      <c r="G64" s="10">
        <f>H64+I64+J64+K64</f>
        <v>54138090.920000002</v>
      </c>
      <c r="H64" s="10">
        <v>0</v>
      </c>
      <c r="I64" s="10">
        <v>53596710</v>
      </c>
      <c r="J64" s="10">
        <v>541380.92000000004</v>
      </c>
      <c r="K64" s="10">
        <v>0</v>
      </c>
      <c r="L64" s="10" t="s">
        <v>3</v>
      </c>
      <c r="M64" s="10" t="s">
        <v>3</v>
      </c>
      <c r="N64" s="10" t="s">
        <v>3</v>
      </c>
      <c r="O64" s="10" t="s">
        <v>3</v>
      </c>
    </row>
    <row r="65" spans="1:21" s="7" customFormat="1" ht="100.5" customHeight="1" x14ac:dyDescent="0.3">
      <c r="A65" s="333"/>
      <c r="B65" s="171" t="s">
        <v>431</v>
      </c>
      <c r="C65" s="332" t="s">
        <v>512</v>
      </c>
      <c r="D65" s="79" t="s">
        <v>2</v>
      </c>
      <c r="E65" s="79" t="s">
        <v>2</v>
      </c>
      <c r="F65" s="79">
        <v>44196</v>
      </c>
      <c r="G65" s="96" t="s">
        <v>2</v>
      </c>
      <c r="H65" s="96" t="s">
        <v>2</v>
      </c>
      <c r="I65" s="96" t="s">
        <v>2</v>
      </c>
      <c r="J65" s="96" t="s">
        <v>2</v>
      </c>
      <c r="K65" s="96" t="s">
        <v>2</v>
      </c>
      <c r="L65" s="10"/>
      <c r="M65" s="10"/>
      <c r="N65" s="10"/>
      <c r="O65" s="96" t="s">
        <v>3</v>
      </c>
    </row>
    <row r="66" spans="1:21" s="7" customFormat="1" ht="130.5" customHeight="1" x14ac:dyDescent="0.3">
      <c r="A66" s="305" t="s">
        <v>128</v>
      </c>
      <c r="B66" s="171" t="s">
        <v>470</v>
      </c>
      <c r="C66" s="332" t="s">
        <v>57</v>
      </c>
      <c r="D66" s="332" t="s">
        <v>505</v>
      </c>
      <c r="E66" s="79">
        <v>43831</v>
      </c>
      <c r="F66" s="79">
        <v>44196</v>
      </c>
      <c r="G66" s="10">
        <f>SUM(H66:K66)</f>
        <v>820031</v>
      </c>
      <c r="H66" s="10">
        <f>SUM(H67:H68)</f>
        <v>0</v>
      </c>
      <c r="I66" s="10">
        <f t="shared" ref="I66:K66" si="5">SUM(I67:I68)</f>
        <v>680000</v>
      </c>
      <c r="J66" s="10">
        <f t="shared" si="5"/>
        <v>140031</v>
      </c>
      <c r="K66" s="10">
        <f t="shared" si="5"/>
        <v>0</v>
      </c>
      <c r="L66" s="10" t="s">
        <v>3</v>
      </c>
      <c r="M66" s="10" t="s">
        <v>3</v>
      </c>
      <c r="N66" s="10" t="s">
        <v>3</v>
      </c>
      <c r="O66" s="10" t="s">
        <v>3</v>
      </c>
    </row>
    <row r="67" spans="1:21" s="7" customFormat="1" ht="85.5" customHeight="1" x14ac:dyDescent="0.3">
      <c r="A67" s="333" t="s">
        <v>468</v>
      </c>
      <c r="B67" s="171" t="s">
        <v>546</v>
      </c>
      <c r="C67" s="334" t="s">
        <v>57</v>
      </c>
      <c r="D67" s="332" t="s">
        <v>547</v>
      </c>
      <c r="E67" s="79">
        <v>43831</v>
      </c>
      <c r="F67" s="79">
        <v>44196</v>
      </c>
      <c r="G67" s="10">
        <f>SUM(H67:K67)</f>
        <v>377470</v>
      </c>
      <c r="H67" s="10">
        <v>0</v>
      </c>
      <c r="I67" s="10">
        <v>300000</v>
      </c>
      <c r="J67" s="280">
        <v>77470</v>
      </c>
      <c r="K67" s="10">
        <v>0</v>
      </c>
      <c r="L67" s="10" t="s">
        <v>3</v>
      </c>
      <c r="M67" s="10" t="s">
        <v>3</v>
      </c>
      <c r="N67" s="10" t="s">
        <v>3</v>
      </c>
      <c r="O67" s="10" t="s">
        <v>3</v>
      </c>
    </row>
    <row r="68" spans="1:21" s="7" customFormat="1" ht="73.5" customHeight="1" x14ac:dyDescent="0.3">
      <c r="A68" s="333" t="s">
        <v>469</v>
      </c>
      <c r="B68" s="171" t="s">
        <v>548</v>
      </c>
      <c r="C68" s="332" t="s">
        <v>512</v>
      </c>
      <c r="D68" s="332" t="s">
        <v>549</v>
      </c>
      <c r="E68" s="79">
        <v>44013</v>
      </c>
      <c r="F68" s="79">
        <v>44196</v>
      </c>
      <c r="G68" s="10">
        <f t="shared" ref="G68" si="6">SUM(H68:K68)</f>
        <v>442561</v>
      </c>
      <c r="H68" s="10">
        <v>0</v>
      </c>
      <c r="I68" s="10">
        <v>380000</v>
      </c>
      <c r="J68" s="10">
        <v>62561</v>
      </c>
      <c r="K68" s="10">
        <v>0</v>
      </c>
      <c r="L68" s="10"/>
      <c r="M68" s="10"/>
      <c r="N68" s="10" t="s">
        <v>3</v>
      </c>
      <c r="O68" s="10" t="s">
        <v>3</v>
      </c>
    </row>
    <row r="69" spans="1:21" s="7" customFormat="1" ht="93" customHeight="1" x14ac:dyDescent="0.3">
      <c r="A69" s="333"/>
      <c r="B69" s="171" t="s">
        <v>476</v>
      </c>
      <c r="C69" s="334" t="s">
        <v>57</v>
      </c>
      <c r="D69" s="79" t="s">
        <v>2</v>
      </c>
      <c r="E69" s="79" t="s">
        <v>2</v>
      </c>
      <c r="F69" s="79">
        <v>44196</v>
      </c>
      <c r="G69" s="96" t="s">
        <v>2</v>
      </c>
      <c r="H69" s="96" t="s">
        <v>2</v>
      </c>
      <c r="I69" s="96" t="s">
        <v>2</v>
      </c>
      <c r="J69" s="96" t="s">
        <v>2</v>
      </c>
      <c r="K69" s="96" t="s">
        <v>2</v>
      </c>
      <c r="L69" s="10"/>
      <c r="M69" s="10"/>
      <c r="N69" s="10"/>
      <c r="O69" s="96" t="s">
        <v>3</v>
      </c>
    </row>
    <row r="70" spans="1:21" s="7" customFormat="1" ht="156" customHeight="1" x14ac:dyDescent="0.3">
      <c r="A70" s="333" t="s">
        <v>129</v>
      </c>
      <c r="B70" s="306" t="s">
        <v>471</v>
      </c>
      <c r="C70" s="334" t="s">
        <v>57</v>
      </c>
      <c r="D70" s="79" t="s">
        <v>506</v>
      </c>
      <c r="E70" s="79">
        <v>43831</v>
      </c>
      <c r="F70" s="79">
        <v>44196</v>
      </c>
      <c r="G70" s="96">
        <f>SUM(H70:K70)</f>
        <v>152291847.66999999</v>
      </c>
      <c r="H70" s="96">
        <f>H71</f>
        <v>0</v>
      </c>
      <c r="I70" s="96">
        <f>I71</f>
        <v>125956074.01000001</v>
      </c>
      <c r="J70" s="96">
        <f>J71</f>
        <v>26335773.66</v>
      </c>
      <c r="K70" s="96">
        <f>K71</f>
        <v>0</v>
      </c>
      <c r="L70" s="10" t="s">
        <v>3</v>
      </c>
      <c r="M70" s="10" t="s">
        <v>3</v>
      </c>
      <c r="N70" s="10" t="s">
        <v>3</v>
      </c>
      <c r="O70" s="10" t="s">
        <v>3</v>
      </c>
    </row>
    <row r="71" spans="1:21" s="7" customFormat="1" ht="83.25" customHeight="1" x14ac:dyDescent="0.3">
      <c r="A71" s="333" t="s">
        <v>472</v>
      </c>
      <c r="B71" s="171" t="s">
        <v>551</v>
      </c>
      <c r="C71" s="332" t="s">
        <v>512</v>
      </c>
      <c r="D71" s="79" t="s">
        <v>481</v>
      </c>
      <c r="E71" s="79">
        <v>43831</v>
      </c>
      <c r="F71" s="79">
        <v>44196</v>
      </c>
      <c r="G71" s="96">
        <f>SUM(H71:K71)</f>
        <v>152291847.66999999</v>
      </c>
      <c r="H71" s="96">
        <v>0</v>
      </c>
      <c r="I71" s="96">
        <f>121706665.17-5717076.85+9966485.69</f>
        <v>125956074.01000001</v>
      </c>
      <c r="J71" s="96">
        <f>1229360.26-57748.26+100671.58+34864059.98-5060527.05-13780206.3+9040163.45</f>
        <v>26335773.66</v>
      </c>
      <c r="K71" s="96">
        <v>0</v>
      </c>
      <c r="L71" s="10" t="s">
        <v>3</v>
      </c>
      <c r="M71" s="10" t="s">
        <v>3</v>
      </c>
      <c r="N71" s="10" t="s">
        <v>3</v>
      </c>
      <c r="O71" s="10" t="s">
        <v>3</v>
      </c>
    </row>
    <row r="72" spans="1:21" ht="112.5" x14ac:dyDescent="0.2">
      <c r="A72" s="305" t="s">
        <v>473</v>
      </c>
      <c r="B72" s="171" t="s">
        <v>552</v>
      </c>
      <c r="C72" s="332" t="s">
        <v>512</v>
      </c>
      <c r="D72" s="79" t="s">
        <v>483</v>
      </c>
      <c r="E72" s="79">
        <v>43831</v>
      </c>
      <c r="F72" s="79">
        <v>44196</v>
      </c>
      <c r="G72" s="96" t="s">
        <v>37</v>
      </c>
      <c r="H72" s="96" t="s">
        <v>37</v>
      </c>
      <c r="I72" s="96" t="s">
        <v>37</v>
      </c>
      <c r="J72" s="96" t="s">
        <v>37</v>
      </c>
      <c r="K72" s="96" t="s">
        <v>37</v>
      </c>
      <c r="L72" s="10" t="s">
        <v>3</v>
      </c>
      <c r="M72" s="10" t="s">
        <v>3</v>
      </c>
      <c r="N72" s="10" t="s">
        <v>3</v>
      </c>
      <c r="O72" s="10" t="s">
        <v>3</v>
      </c>
    </row>
    <row r="73" spans="1:21" ht="120.75" customHeight="1" x14ac:dyDescent="0.2">
      <c r="A73" s="333"/>
      <c r="B73" s="171" t="s">
        <v>484</v>
      </c>
      <c r="C73" s="332" t="s">
        <v>512</v>
      </c>
      <c r="D73" s="79" t="s">
        <v>2</v>
      </c>
      <c r="E73" s="79" t="s">
        <v>2</v>
      </c>
      <c r="F73" s="79">
        <v>44104</v>
      </c>
      <c r="G73" s="96" t="s">
        <v>2</v>
      </c>
      <c r="H73" s="96" t="s">
        <v>2</v>
      </c>
      <c r="I73" s="96" t="s">
        <v>2</v>
      </c>
      <c r="J73" s="96" t="s">
        <v>2</v>
      </c>
      <c r="K73" s="96" t="s">
        <v>2</v>
      </c>
      <c r="L73" s="10"/>
      <c r="M73" s="10"/>
      <c r="N73" s="96" t="s">
        <v>3</v>
      </c>
      <c r="O73" s="96"/>
    </row>
    <row r="74" spans="1:21" ht="131.25" hidden="1" x14ac:dyDescent="0.2">
      <c r="A74" s="305" t="s">
        <v>128</v>
      </c>
      <c r="B74" s="171" t="s">
        <v>470</v>
      </c>
      <c r="C74" s="332" t="s">
        <v>512</v>
      </c>
      <c r="D74" s="332" t="s">
        <v>545</v>
      </c>
      <c r="E74" s="79">
        <v>44013</v>
      </c>
      <c r="F74" s="79">
        <v>44196</v>
      </c>
      <c r="G74" s="10">
        <f>SUM(H74:K74)</f>
        <v>0</v>
      </c>
      <c r="H74" s="10">
        <f>H75+H76</f>
        <v>0</v>
      </c>
      <c r="I74" s="10">
        <f>I75+I76</f>
        <v>0</v>
      </c>
      <c r="J74" s="10">
        <f t="shared" ref="J74:K74" si="7">J75+J76</f>
        <v>0</v>
      </c>
      <c r="K74" s="10">
        <f t="shared" si="7"/>
        <v>0</v>
      </c>
      <c r="L74" s="10"/>
      <c r="M74" s="10"/>
      <c r="N74" s="10" t="s">
        <v>3</v>
      </c>
      <c r="O74" s="10" t="s">
        <v>3</v>
      </c>
    </row>
    <row r="75" spans="1:21" ht="70.5" hidden="1" customHeight="1" x14ac:dyDescent="0.2">
      <c r="A75" s="333" t="s">
        <v>468</v>
      </c>
      <c r="B75" s="171" t="s">
        <v>546</v>
      </c>
      <c r="C75" s="332" t="s">
        <v>512</v>
      </c>
      <c r="D75" s="332" t="s">
        <v>547</v>
      </c>
      <c r="E75" s="79">
        <v>44013</v>
      </c>
      <c r="F75" s="79">
        <v>44196</v>
      </c>
      <c r="G75" s="10">
        <f t="shared" ref="G75:G76" si="8">SUM(H75:K75)</f>
        <v>0</v>
      </c>
      <c r="H75" s="10">
        <v>0</v>
      </c>
      <c r="I75" s="10">
        <v>0</v>
      </c>
      <c r="J75" s="10">
        <v>0</v>
      </c>
      <c r="K75" s="10">
        <v>0</v>
      </c>
      <c r="L75" s="10"/>
      <c r="M75" s="10"/>
      <c r="N75" s="10" t="s">
        <v>3</v>
      </c>
      <c r="O75" s="10" t="s">
        <v>3</v>
      </c>
      <c r="P75" s="14"/>
      <c r="Q75" s="14"/>
      <c r="R75" s="14"/>
      <c r="S75" s="14"/>
      <c r="T75" s="14"/>
      <c r="U75" s="14"/>
    </row>
    <row r="76" spans="1:21" ht="56.25" hidden="1" x14ac:dyDescent="0.2">
      <c r="A76" s="333" t="s">
        <v>469</v>
      </c>
      <c r="B76" s="171" t="s">
        <v>548</v>
      </c>
      <c r="C76" s="332" t="s">
        <v>512</v>
      </c>
      <c r="D76" s="332" t="s">
        <v>549</v>
      </c>
      <c r="E76" s="79">
        <v>44013</v>
      </c>
      <c r="F76" s="79">
        <v>44196</v>
      </c>
      <c r="G76" s="10">
        <f t="shared" si="8"/>
        <v>0</v>
      </c>
      <c r="H76" s="10">
        <v>0</v>
      </c>
      <c r="I76" s="10">
        <v>0</v>
      </c>
      <c r="J76" s="10">
        <v>0</v>
      </c>
      <c r="K76" s="10">
        <v>0</v>
      </c>
      <c r="L76" s="10"/>
      <c r="M76" s="10"/>
      <c r="N76" s="10" t="s">
        <v>3</v>
      </c>
      <c r="O76" s="10" t="s">
        <v>3</v>
      </c>
      <c r="P76" s="14"/>
      <c r="Q76" s="14"/>
      <c r="R76" s="14"/>
      <c r="S76" s="14"/>
      <c r="T76" s="14"/>
      <c r="U76" s="14"/>
    </row>
    <row r="77" spans="1:21" ht="18.75" hidden="1" customHeight="1" x14ac:dyDescent="0.2">
      <c r="A77" s="333"/>
      <c r="B77" s="171" t="s">
        <v>476</v>
      </c>
      <c r="C77" s="332" t="s">
        <v>512</v>
      </c>
      <c r="D77" s="79" t="s">
        <v>2</v>
      </c>
      <c r="E77" s="79" t="s">
        <v>2</v>
      </c>
      <c r="F77" s="79">
        <v>44196</v>
      </c>
      <c r="G77" s="96" t="s">
        <v>2</v>
      </c>
      <c r="H77" s="96" t="s">
        <v>2</v>
      </c>
      <c r="I77" s="96" t="s">
        <v>2</v>
      </c>
      <c r="J77" s="96" t="s">
        <v>2</v>
      </c>
      <c r="K77" s="96" t="s">
        <v>2</v>
      </c>
      <c r="L77" s="10"/>
      <c r="M77" s="10"/>
      <c r="N77" s="96" t="s">
        <v>3</v>
      </c>
      <c r="O77" s="96"/>
      <c r="P77" s="14"/>
      <c r="Q77" s="14"/>
      <c r="R77" s="14"/>
      <c r="S77" s="14"/>
      <c r="T77" s="14"/>
      <c r="U77" s="14"/>
    </row>
    <row r="78" spans="1:21" ht="18.75" hidden="1" customHeight="1" x14ac:dyDescent="0.2">
      <c r="A78" s="333" t="s">
        <v>129</v>
      </c>
      <c r="B78" s="306" t="s">
        <v>550</v>
      </c>
      <c r="C78" s="332" t="s">
        <v>512</v>
      </c>
      <c r="D78" s="79" t="s">
        <v>506</v>
      </c>
      <c r="E78" s="79">
        <v>43831</v>
      </c>
      <c r="F78" s="79">
        <v>44196</v>
      </c>
      <c r="G78" s="96">
        <f>SUM(H78:K78)</f>
        <v>0</v>
      </c>
      <c r="H78" s="96">
        <f t="shared" ref="H78:K78" si="9">H79</f>
        <v>0</v>
      </c>
      <c r="I78" s="96">
        <f t="shared" si="9"/>
        <v>0</v>
      </c>
      <c r="J78" s="96">
        <f t="shared" si="9"/>
        <v>0</v>
      </c>
      <c r="K78" s="96">
        <f t="shared" si="9"/>
        <v>0</v>
      </c>
      <c r="L78" s="10" t="s">
        <v>3</v>
      </c>
      <c r="M78" s="10" t="s">
        <v>3</v>
      </c>
      <c r="N78" s="10" t="s">
        <v>3</v>
      </c>
      <c r="O78" s="10" t="s">
        <v>3</v>
      </c>
      <c r="P78" s="15"/>
      <c r="Q78" s="15"/>
      <c r="R78" s="15"/>
      <c r="S78" s="15"/>
      <c r="T78" s="15"/>
      <c r="U78" s="15"/>
    </row>
    <row r="79" spans="1:21" ht="56.25" hidden="1" x14ac:dyDescent="0.2">
      <c r="A79" s="333" t="s">
        <v>472</v>
      </c>
      <c r="B79" s="171" t="s">
        <v>551</v>
      </c>
      <c r="C79" s="332" t="s">
        <v>512</v>
      </c>
      <c r="D79" s="79" t="s">
        <v>481</v>
      </c>
      <c r="E79" s="79">
        <v>43831</v>
      </c>
      <c r="F79" s="79">
        <v>44196</v>
      </c>
      <c r="G79" s="96">
        <f>SUM(H79:K79)</f>
        <v>0</v>
      </c>
      <c r="H79" s="96">
        <v>0</v>
      </c>
      <c r="I79" s="96">
        <v>0</v>
      </c>
      <c r="J79" s="96">
        <v>0</v>
      </c>
      <c r="K79" s="96">
        <v>0</v>
      </c>
      <c r="L79" s="10" t="s">
        <v>3</v>
      </c>
      <c r="M79" s="10" t="s">
        <v>3</v>
      </c>
      <c r="N79" s="10" t="s">
        <v>3</v>
      </c>
      <c r="O79" s="10" t="s">
        <v>3</v>
      </c>
    </row>
    <row r="80" spans="1:21" ht="80.25" hidden="1" customHeight="1" x14ac:dyDescent="0.2">
      <c r="A80" s="305" t="s">
        <v>473</v>
      </c>
      <c r="B80" s="171" t="s">
        <v>552</v>
      </c>
      <c r="C80" s="332" t="s">
        <v>512</v>
      </c>
      <c r="D80" s="79" t="s">
        <v>483</v>
      </c>
      <c r="E80" s="79">
        <v>43831</v>
      </c>
      <c r="F80" s="79">
        <v>44196</v>
      </c>
      <c r="G80" s="96" t="s">
        <v>37</v>
      </c>
      <c r="H80" s="96" t="s">
        <v>37</v>
      </c>
      <c r="I80" s="96" t="s">
        <v>37</v>
      </c>
      <c r="J80" s="96" t="s">
        <v>37</v>
      </c>
      <c r="K80" s="96" t="s">
        <v>37</v>
      </c>
      <c r="L80" s="10" t="s">
        <v>3</v>
      </c>
      <c r="M80" s="10" t="s">
        <v>3</v>
      </c>
      <c r="N80" s="10" t="s">
        <v>3</v>
      </c>
      <c r="O80" s="10" t="s">
        <v>3</v>
      </c>
    </row>
    <row r="81" spans="1:15" ht="93.75" hidden="1" x14ac:dyDescent="0.2">
      <c r="A81" s="333"/>
      <c r="B81" s="171" t="s">
        <v>484</v>
      </c>
      <c r="C81" s="332" t="s">
        <v>512</v>
      </c>
      <c r="D81" s="79" t="s">
        <v>2</v>
      </c>
      <c r="E81" s="79" t="s">
        <v>2</v>
      </c>
      <c r="F81" s="79">
        <v>44104</v>
      </c>
      <c r="G81" s="96" t="s">
        <v>2</v>
      </c>
      <c r="H81" s="96" t="s">
        <v>2</v>
      </c>
      <c r="I81" s="96" t="s">
        <v>2</v>
      </c>
      <c r="J81" s="96" t="s">
        <v>2</v>
      </c>
      <c r="K81" s="96" t="s">
        <v>2</v>
      </c>
      <c r="L81" s="10"/>
      <c r="M81" s="10"/>
      <c r="N81" s="96" t="s">
        <v>3</v>
      </c>
      <c r="O81" s="96"/>
    </row>
    <row r="82" spans="1:15" ht="18.75" customHeight="1" x14ac:dyDescent="0.2">
      <c r="A82" s="333"/>
      <c r="B82" s="377" t="s">
        <v>392</v>
      </c>
      <c r="C82" s="377"/>
      <c r="D82" s="377"/>
      <c r="E82" s="377"/>
      <c r="F82" s="377"/>
      <c r="G82" s="117">
        <f>H82+I82+J82+K82</f>
        <v>524967451.81</v>
      </c>
      <c r="H82" s="117">
        <f>H36+H43+H61+H66+H70+H74+H78</f>
        <v>23860958.949999999</v>
      </c>
      <c r="I82" s="117">
        <f>I36+I43+I61+I66+I70+I74+I78</f>
        <v>210321150.06999999</v>
      </c>
      <c r="J82" s="117">
        <f>J36+J43+J61+J66+J70+J74+J78</f>
        <v>290785342.79000002</v>
      </c>
      <c r="K82" s="117">
        <f t="shared" ref="K82" si="10">K36+K43+K61+K66+K70</f>
        <v>0</v>
      </c>
      <c r="L82" s="119" t="s">
        <v>2</v>
      </c>
      <c r="M82" s="119" t="s">
        <v>2</v>
      </c>
      <c r="N82" s="119" t="s">
        <v>2</v>
      </c>
      <c r="O82" s="119" t="s">
        <v>2</v>
      </c>
    </row>
    <row r="83" spans="1:15" ht="20.25" customHeight="1" x14ac:dyDescent="0.2">
      <c r="A83" s="333"/>
      <c r="B83" s="377" t="s">
        <v>55</v>
      </c>
      <c r="C83" s="377"/>
      <c r="D83" s="377"/>
      <c r="E83" s="377"/>
      <c r="F83" s="377"/>
      <c r="G83" s="117">
        <f>H83+I83+J83+K83</f>
        <v>563810140.44000006</v>
      </c>
      <c r="H83" s="117">
        <f>H34+H82</f>
        <v>34869820.25</v>
      </c>
      <c r="I83" s="117">
        <f>I34+I82</f>
        <v>216117485.83000001</v>
      </c>
      <c r="J83" s="117">
        <f>J34+J82</f>
        <v>312822834.36000001</v>
      </c>
      <c r="K83" s="117">
        <f>K34+K82</f>
        <v>0</v>
      </c>
      <c r="L83" s="119" t="s">
        <v>2</v>
      </c>
      <c r="M83" s="119" t="s">
        <v>2</v>
      </c>
      <c r="N83" s="119" t="s">
        <v>2</v>
      </c>
      <c r="O83" s="119" t="s">
        <v>2</v>
      </c>
    </row>
    <row r="84" spans="1:15" ht="20.25" customHeight="1" x14ac:dyDescent="0.2">
      <c r="B84" s="11" t="s">
        <v>85</v>
      </c>
      <c r="C84" s="11"/>
      <c r="D84" s="11"/>
      <c r="E84" s="11"/>
      <c r="F84" s="11"/>
      <c r="G84" s="11"/>
      <c r="H84" s="11"/>
      <c r="I84" s="11"/>
      <c r="J84" s="11"/>
      <c r="K84" s="11"/>
    </row>
    <row r="85" spans="1:15" ht="20.25" customHeight="1" x14ac:dyDescent="0.2">
      <c r="B85" s="11"/>
      <c r="C85" s="11"/>
      <c r="D85" s="11"/>
      <c r="E85" s="11"/>
      <c r="F85" s="11"/>
      <c r="G85" s="11"/>
      <c r="H85" s="11"/>
      <c r="I85" s="11"/>
      <c r="J85" s="11"/>
      <c r="K85" s="11"/>
    </row>
    <row r="86" spans="1:15" ht="20.25" customHeight="1" x14ac:dyDescent="0.2">
      <c r="B86" s="11" t="s">
        <v>4</v>
      </c>
      <c r="C86" s="11"/>
      <c r="D86" s="11"/>
      <c r="E86" s="11"/>
      <c r="F86" s="4"/>
      <c r="G86" s="4"/>
      <c r="H86" s="11"/>
      <c r="I86" s="11"/>
      <c r="J86" s="11"/>
      <c r="K86" s="11"/>
    </row>
    <row r="87" spans="1:15" ht="20.25" customHeight="1" x14ac:dyDescent="0.2">
      <c r="A87" s="335"/>
      <c r="B87" s="12" t="s">
        <v>509</v>
      </c>
      <c r="C87" s="12"/>
      <c r="D87" s="12"/>
      <c r="E87" s="13"/>
      <c r="F87" s="4"/>
      <c r="H87" s="14"/>
      <c r="I87" s="14"/>
      <c r="J87" s="370" t="s">
        <v>478</v>
      </c>
      <c r="K87" s="370"/>
      <c r="L87" s="14"/>
      <c r="M87" s="14"/>
      <c r="N87" s="14"/>
      <c r="O87" s="14"/>
    </row>
    <row r="88" spans="1:15" ht="18.75" x14ac:dyDescent="0.2">
      <c r="A88" s="335"/>
      <c r="B88" s="12"/>
      <c r="C88" s="12"/>
      <c r="D88" s="12"/>
      <c r="E88" s="13"/>
      <c r="F88" s="4"/>
      <c r="G88" s="337"/>
      <c r="H88" s="337"/>
      <c r="I88" s="337"/>
      <c r="J88" s="337"/>
      <c r="K88" s="14"/>
      <c r="L88" s="14"/>
      <c r="M88" s="14"/>
      <c r="N88" s="14"/>
      <c r="O88" s="14"/>
    </row>
    <row r="89" spans="1:15" ht="18.75" x14ac:dyDescent="0.2">
      <c r="A89" s="335"/>
      <c r="B89" s="12" t="s">
        <v>510</v>
      </c>
      <c r="C89" s="12"/>
      <c r="D89" s="16"/>
      <c r="E89" s="13"/>
      <c r="F89" s="4"/>
      <c r="H89" s="14"/>
      <c r="I89" s="14"/>
      <c r="J89" s="371" t="s">
        <v>479</v>
      </c>
      <c r="K89" s="371"/>
      <c r="L89" s="14"/>
      <c r="M89" s="14"/>
      <c r="N89" s="14"/>
      <c r="O89" s="14"/>
    </row>
    <row r="90" spans="1:15" ht="18.75" x14ac:dyDescent="0.2">
      <c r="A90" s="335"/>
      <c r="B90" s="12" t="s">
        <v>477</v>
      </c>
      <c r="C90" s="12"/>
      <c r="D90" s="12"/>
      <c r="E90" s="13"/>
      <c r="F90" s="4"/>
      <c r="H90" s="12"/>
      <c r="I90" s="12"/>
      <c r="J90" s="368" t="s">
        <v>477</v>
      </c>
      <c r="K90" s="368"/>
      <c r="L90" s="12"/>
      <c r="M90" s="15"/>
      <c r="N90" s="15"/>
      <c r="O90" s="15"/>
    </row>
    <row r="91" spans="1:15" ht="43.5" customHeight="1" x14ac:dyDescent="0.2">
      <c r="A91" s="335"/>
      <c r="B91" s="12"/>
      <c r="C91" s="12"/>
      <c r="D91" s="12"/>
      <c r="E91" s="13"/>
      <c r="F91" s="4"/>
      <c r="G91" s="4"/>
      <c r="H91" s="4"/>
      <c r="I91" s="15"/>
      <c r="J91" s="15"/>
      <c r="K91" s="15"/>
      <c r="L91" s="336"/>
      <c r="M91" s="336"/>
      <c r="N91" s="336"/>
      <c r="O91" s="15"/>
    </row>
    <row r="92" spans="1:15" ht="37.5" x14ac:dyDescent="0.2">
      <c r="A92" s="338"/>
      <c r="B92" s="12" t="s">
        <v>192</v>
      </c>
      <c r="C92" s="14"/>
      <c r="D92" s="12"/>
      <c r="E92" s="13"/>
      <c r="F92" s="4"/>
      <c r="J92" s="370" t="s">
        <v>17</v>
      </c>
      <c r="K92" s="370"/>
      <c r="L92" s="369"/>
      <c r="M92" s="369"/>
      <c r="N92" s="369"/>
      <c r="O92" s="369"/>
    </row>
    <row r="93" spans="1:15" ht="18.75" x14ac:dyDescent="0.2">
      <c r="A93" s="338"/>
      <c r="B93" s="12"/>
      <c r="C93" s="14"/>
      <c r="D93" s="12"/>
      <c r="E93" s="13"/>
      <c r="F93" s="4"/>
      <c r="G93" s="337"/>
      <c r="H93" s="83"/>
      <c r="L93" s="336"/>
      <c r="M93" s="336"/>
      <c r="N93" s="336"/>
      <c r="O93" s="336"/>
    </row>
    <row r="94" spans="1:15" ht="18.75" x14ac:dyDescent="0.2">
      <c r="A94" s="339"/>
      <c r="B94" s="12" t="s">
        <v>193</v>
      </c>
      <c r="C94" s="16"/>
      <c r="D94" s="12"/>
      <c r="E94" s="13"/>
      <c r="F94" s="4"/>
      <c r="I94" s="15"/>
      <c r="J94" s="372" t="s">
        <v>52</v>
      </c>
      <c r="K94" s="372"/>
      <c r="L94" s="369"/>
      <c r="M94" s="369"/>
      <c r="N94" s="369"/>
      <c r="O94" s="369"/>
    </row>
    <row r="95" spans="1:15" ht="29.25" customHeight="1" x14ac:dyDescent="0.3">
      <c r="A95" s="105"/>
      <c r="B95" s="12" t="s">
        <v>477</v>
      </c>
      <c r="C95" s="61"/>
      <c r="D95" s="12"/>
      <c r="E95" s="13"/>
      <c r="F95" s="4"/>
      <c r="I95" s="15"/>
      <c r="J95" s="368" t="s">
        <v>477</v>
      </c>
      <c r="K95" s="368"/>
      <c r="L95" s="369"/>
      <c r="M95" s="369"/>
      <c r="N95" s="369"/>
      <c r="O95" s="15"/>
    </row>
    <row r="96" spans="1:15" ht="29.25" customHeight="1" x14ac:dyDescent="0.3">
      <c r="A96" s="105"/>
      <c r="B96" s="12"/>
      <c r="C96" s="61"/>
      <c r="D96" s="12"/>
      <c r="E96" s="13"/>
      <c r="F96" s="4"/>
      <c r="I96" s="15"/>
      <c r="J96" s="335"/>
      <c r="K96" s="335"/>
      <c r="L96" s="336"/>
      <c r="M96" s="336"/>
      <c r="N96" s="336"/>
      <c r="O96" s="15"/>
    </row>
    <row r="97" spans="1:15" ht="20.25" x14ac:dyDescent="0.3">
      <c r="A97" s="105"/>
      <c r="B97" s="12"/>
      <c r="C97" s="61"/>
      <c r="D97" s="12"/>
      <c r="E97" s="13"/>
      <c r="F97" s="4"/>
      <c r="I97" s="15"/>
      <c r="J97" s="335"/>
      <c r="K97" s="335"/>
      <c r="L97" s="336"/>
      <c r="M97" s="336"/>
      <c r="N97" s="336"/>
      <c r="O97" s="15"/>
    </row>
    <row r="98" spans="1:15" ht="20.25" x14ac:dyDescent="0.3">
      <c r="A98" s="105"/>
      <c r="B98" s="12"/>
      <c r="C98" s="61"/>
      <c r="D98" s="12"/>
      <c r="E98" s="13"/>
      <c r="F98" s="4"/>
      <c r="I98" s="15"/>
      <c r="J98" s="335"/>
      <c r="K98" s="335"/>
      <c r="L98" s="336"/>
      <c r="M98" s="336"/>
      <c r="N98" s="336"/>
      <c r="O98" s="15"/>
    </row>
    <row r="99" spans="1:15" ht="20.25" x14ac:dyDescent="0.3">
      <c r="A99" s="105"/>
      <c r="B99" s="12" t="s">
        <v>441</v>
      </c>
      <c r="C99" s="61"/>
      <c r="D99" s="12"/>
      <c r="E99" s="13"/>
      <c r="F99" s="4"/>
      <c r="I99" s="15"/>
      <c r="J99" s="335"/>
      <c r="K99" s="335"/>
      <c r="L99" s="336"/>
      <c r="M99" s="336"/>
      <c r="N99" s="336"/>
      <c r="O99" s="15"/>
    </row>
    <row r="100" spans="1:15" ht="18.75" x14ac:dyDescent="0.2">
      <c r="B100" s="336" t="s">
        <v>86</v>
      </c>
      <c r="C100" s="12"/>
      <c r="D100" s="12"/>
      <c r="E100" s="12"/>
      <c r="F100" s="12"/>
      <c r="G100" s="335"/>
      <c r="H100" s="339"/>
      <c r="I100" s="339"/>
      <c r="J100" s="339"/>
      <c r="K100" s="339"/>
    </row>
    <row r="101" spans="1:15" ht="18.75" x14ac:dyDescent="0.2">
      <c r="A101" s="106" t="s">
        <v>143</v>
      </c>
      <c r="B101" s="265" t="e">
        <f>(B99-B100)*B97</f>
        <v>#VALUE!</v>
      </c>
      <c r="C101" s="265">
        <f>(C99-C100)*B97</f>
        <v>0</v>
      </c>
      <c r="D101" s="265">
        <f>(D99-D100)*B97</f>
        <v>0</v>
      </c>
      <c r="E101" s="16" t="e">
        <f t="shared" ref="E101:E102" si="11">B101+C101+D101</f>
        <v>#VALUE!</v>
      </c>
      <c r="F101" s="16" t="e">
        <f t="shared" ref="F101:F103" si="12">E101/1000</f>
        <v>#VALUE!</v>
      </c>
      <c r="G101" s="265"/>
      <c r="H101" s="265"/>
      <c r="I101" s="265"/>
      <c r="J101" s="265"/>
      <c r="K101" s="265"/>
    </row>
    <row r="102" spans="1:15" ht="18.75" x14ac:dyDescent="0.3">
      <c r="A102" s="106" t="s">
        <v>144</v>
      </c>
      <c r="B102" s="111" t="e">
        <f>(B99-B100)*B96</f>
        <v>#VALUE!</v>
      </c>
      <c r="C102" s="111">
        <f>(C99-C100)*B96</f>
        <v>0</v>
      </c>
      <c r="D102" s="111">
        <f>(D99-D100)*B96</f>
        <v>0</v>
      </c>
      <c r="E102" s="16" t="e">
        <f t="shared" si="11"/>
        <v>#VALUE!</v>
      </c>
      <c r="F102" s="16" t="e">
        <f t="shared" si="12"/>
        <v>#VALUE!</v>
      </c>
      <c r="G102" s="111"/>
      <c r="H102" s="265"/>
      <c r="I102" s="265"/>
      <c r="J102" s="265"/>
      <c r="K102" s="265"/>
    </row>
    <row r="103" spans="1:15" ht="18.75" x14ac:dyDescent="0.3">
      <c r="A103" s="106" t="s">
        <v>40</v>
      </c>
      <c r="B103" s="111" t="e">
        <f>SUM(B100:B102)</f>
        <v>#VALUE!</v>
      </c>
      <c r="C103" s="110">
        <f>SUM(C100:C102)</f>
        <v>0</v>
      </c>
      <c r="D103" s="111">
        <f>SUM(D100:D102)</f>
        <v>0</v>
      </c>
      <c r="E103" s="16" t="e">
        <f>B103+C103+D103</f>
        <v>#VALUE!</v>
      </c>
      <c r="F103" s="16" t="e">
        <f t="shared" si="12"/>
        <v>#VALUE!</v>
      </c>
      <c r="G103" s="111"/>
      <c r="H103" s="265"/>
      <c r="I103" s="265"/>
      <c r="J103" s="265"/>
      <c r="K103" s="265"/>
    </row>
    <row r="104" spans="1:15" ht="21.75" customHeight="1" x14ac:dyDescent="0.3">
      <c r="B104" s="110"/>
      <c r="C104" s="110"/>
      <c r="D104" s="110"/>
      <c r="E104" s="110"/>
      <c r="F104" s="110"/>
      <c r="G104" s="111"/>
      <c r="H104" s="265"/>
      <c r="I104" s="265"/>
      <c r="J104" s="265"/>
      <c r="K104" s="265"/>
    </row>
    <row r="105" spans="1:15" ht="21.75" customHeight="1" x14ac:dyDescent="0.3">
      <c r="B105" s="110"/>
      <c r="C105" s="110"/>
      <c r="D105" s="110"/>
      <c r="E105" s="110"/>
      <c r="F105" s="110"/>
      <c r="G105" s="111"/>
      <c r="H105" s="169"/>
      <c r="I105" s="169"/>
      <c r="J105" s="169"/>
      <c r="K105" s="169"/>
    </row>
    <row r="106" spans="1:15" ht="21.75" customHeight="1" x14ac:dyDescent="0.3">
      <c r="B106" s="110"/>
      <c r="C106" s="110"/>
      <c r="D106" s="110"/>
      <c r="E106" s="110"/>
      <c r="F106" s="110"/>
      <c r="G106" s="111"/>
      <c r="H106" s="169"/>
      <c r="I106" s="169"/>
      <c r="J106" s="169"/>
      <c r="K106" s="169"/>
    </row>
    <row r="107" spans="1:15" ht="21.75" customHeight="1" x14ac:dyDescent="0.3">
      <c r="B107" s="110"/>
      <c r="C107" s="110"/>
      <c r="D107" s="110"/>
      <c r="E107" s="110"/>
      <c r="F107" s="110"/>
      <c r="G107" s="111"/>
      <c r="H107" s="169"/>
      <c r="I107" s="169"/>
      <c r="J107" s="169"/>
      <c r="K107" s="169"/>
    </row>
    <row r="108" spans="1:15" ht="21.75" customHeight="1" x14ac:dyDescent="0.3">
      <c r="B108" s="110"/>
      <c r="C108" s="82"/>
      <c r="D108" s="82"/>
      <c r="E108" s="82"/>
      <c r="F108" s="82"/>
      <c r="G108" s="59"/>
      <c r="H108" s="169"/>
      <c r="I108" s="169"/>
      <c r="J108" s="169"/>
      <c r="K108" s="169"/>
    </row>
    <row r="109" spans="1:15" s="7" customFormat="1" ht="22.5" customHeight="1" x14ac:dyDescent="0.3">
      <c r="A109" s="166"/>
      <c r="B109" s="110"/>
      <c r="C109" s="82"/>
      <c r="D109" s="82"/>
      <c r="E109" s="82"/>
      <c r="F109" s="82"/>
      <c r="G109" s="59"/>
      <c r="H109" s="169"/>
      <c r="I109" s="169"/>
      <c r="J109" s="169"/>
      <c r="K109" s="169"/>
    </row>
    <row r="110" spans="1:15" s="7" customFormat="1" ht="22.5" customHeight="1" x14ac:dyDescent="0.3">
      <c r="A110" s="166"/>
      <c r="B110" s="112"/>
      <c r="C110" s="19"/>
      <c r="D110" s="19"/>
      <c r="E110" s="19"/>
      <c r="F110" s="19"/>
      <c r="G110" s="20"/>
      <c r="H110" s="169"/>
      <c r="I110" s="169"/>
      <c r="J110" s="169"/>
      <c r="K110" s="169"/>
    </row>
    <row r="111" spans="1:15" ht="18.75" x14ac:dyDescent="0.3">
      <c r="B111" s="55"/>
      <c r="C111" s="19"/>
      <c r="D111" s="19"/>
      <c r="E111" s="19"/>
      <c r="F111" s="19"/>
      <c r="G111" s="20"/>
      <c r="H111" s="169"/>
      <c r="I111" s="169"/>
      <c r="J111" s="169"/>
      <c r="K111" s="169"/>
    </row>
    <row r="112" spans="1:15" ht="18.75" x14ac:dyDescent="0.2">
      <c r="B112" s="168"/>
      <c r="C112" s="12"/>
      <c r="D112" s="12"/>
      <c r="E112" s="12"/>
      <c r="F112" s="12"/>
      <c r="G112" s="167"/>
      <c r="H112" s="169"/>
      <c r="I112" s="169"/>
      <c r="J112" s="169"/>
      <c r="K112" s="169"/>
    </row>
    <row r="113" spans="2:11" ht="18.75" x14ac:dyDescent="0.2">
      <c r="B113" s="168"/>
      <c r="C113" s="12"/>
      <c r="D113" s="12"/>
      <c r="E113" s="12"/>
      <c r="F113" s="12"/>
      <c r="G113" s="167"/>
      <c r="H113" s="169"/>
      <c r="I113" s="169"/>
      <c r="J113" s="169"/>
      <c r="K113" s="169"/>
    </row>
    <row r="114" spans="2:11" ht="18.75" x14ac:dyDescent="0.2">
      <c r="B114" s="168"/>
      <c r="C114" s="12"/>
      <c r="D114" s="12"/>
      <c r="E114" s="12"/>
      <c r="F114" s="12"/>
      <c r="G114" s="167"/>
      <c r="H114" s="169"/>
      <c r="I114" s="169"/>
      <c r="J114" s="169"/>
      <c r="K114" s="169"/>
    </row>
    <row r="115" spans="2:11" ht="18.75" x14ac:dyDescent="0.2">
      <c r="B115" s="168"/>
      <c r="C115" s="12"/>
      <c r="D115" s="12"/>
      <c r="E115" s="12"/>
      <c r="F115" s="12"/>
      <c r="G115" s="167"/>
      <c r="H115" s="169"/>
      <c r="I115" s="169"/>
      <c r="J115" s="169"/>
      <c r="K115" s="169"/>
    </row>
    <row r="116" spans="2:11" ht="18.75" x14ac:dyDescent="0.2">
      <c r="B116" s="168"/>
      <c r="C116" s="12"/>
      <c r="D116" s="12"/>
      <c r="E116" s="12"/>
      <c r="F116" s="12"/>
      <c r="G116" s="167"/>
      <c r="H116" s="169"/>
      <c r="I116" s="169"/>
      <c r="J116" s="169"/>
      <c r="K116" s="169"/>
    </row>
    <row r="117" spans="2:11" ht="18.75" x14ac:dyDescent="0.2">
      <c r="B117" s="168"/>
      <c r="C117" s="12"/>
      <c r="D117" s="12"/>
      <c r="E117" s="12"/>
      <c r="F117" s="12"/>
      <c r="G117" s="167"/>
      <c r="H117" s="169"/>
      <c r="I117" s="169"/>
      <c r="J117" s="169"/>
      <c r="K117" s="169"/>
    </row>
    <row r="118" spans="2:11" ht="18.75" x14ac:dyDescent="0.2">
      <c r="B118" s="168"/>
      <c r="C118" s="12"/>
      <c r="D118" s="12"/>
      <c r="E118" s="12"/>
      <c r="F118" s="12"/>
      <c r="G118" s="167"/>
      <c r="H118" s="169"/>
      <c r="I118" s="169"/>
      <c r="J118" s="169"/>
      <c r="K118" s="169"/>
    </row>
    <row r="119" spans="2:11" ht="18.75" x14ac:dyDescent="0.2">
      <c r="B119" s="168"/>
      <c r="C119" s="12"/>
      <c r="D119" s="12"/>
      <c r="E119" s="12"/>
      <c r="F119" s="12"/>
      <c r="G119" s="167"/>
      <c r="H119" s="169"/>
      <c r="I119" s="169"/>
      <c r="J119" s="169"/>
      <c r="K119" s="169"/>
    </row>
    <row r="120" spans="2:11" ht="20.25" x14ac:dyDescent="0.3">
      <c r="B120" s="21"/>
      <c r="C120" s="21"/>
      <c r="D120" s="21"/>
      <c r="E120" s="21"/>
      <c r="F120" s="21"/>
      <c r="G120" s="22"/>
      <c r="H120" s="169"/>
      <c r="I120" s="169"/>
      <c r="J120" s="169"/>
      <c r="K120" s="169"/>
    </row>
    <row r="121" spans="2:11" ht="18.75" x14ac:dyDescent="0.2">
      <c r="B121" s="168"/>
      <c r="C121" s="12"/>
      <c r="D121" s="12"/>
      <c r="E121" s="12"/>
      <c r="F121" s="12"/>
      <c r="G121" s="167"/>
      <c r="H121" s="169"/>
      <c r="I121" s="169"/>
      <c r="J121" s="169"/>
      <c r="K121" s="169"/>
    </row>
    <row r="122" spans="2:11" ht="18.75" x14ac:dyDescent="0.2">
      <c r="B122" s="168"/>
      <c r="C122" s="12"/>
      <c r="D122" s="12"/>
      <c r="E122" s="12"/>
      <c r="F122" s="12"/>
      <c r="G122" s="167"/>
      <c r="H122" s="169"/>
      <c r="I122" s="169"/>
      <c r="J122" s="169"/>
      <c r="K122" s="169"/>
    </row>
    <row r="123" spans="2:11" ht="18.75" x14ac:dyDescent="0.2">
      <c r="B123" s="168"/>
      <c r="C123" s="12"/>
      <c r="D123" s="12"/>
      <c r="E123" s="12"/>
      <c r="F123" s="12"/>
      <c r="G123" s="167"/>
      <c r="H123" s="169"/>
      <c r="I123" s="169"/>
      <c r="J123" s="169"/>
      <c r="K123" s="169"/>
    </row>
    <row r="124" spans="2:11" ht="18.75" x14ac:dyDescent="0.2">
      <c r="B124" s="168"/>
      <c r="C124" s="12"/>
      <c r="D124" s="12"/>
      <c r="E124" s="12"/>
      <c r="F124" s="12"/>
      <c r="G124" s="167"/>
      <c r="H124" s="169"/>
      <c r="I124" s="169"/>
      <c r="J124" s="169"/>
      <c r="K124" s="169"/>
    </row>
    <row r="125" spans="2:11" ht="20.25" x14ac:dyDescent="0.3">
      <c r="B125" s="21"/>
      <c r="C125" s="21"/>
      <c r="D125" s="21"/>
      <c r="E125" s="21"/>
      <c r="F125" s="21"/>
      <c r="G125" s="22"/>
      <c r="H125" s="169"/>
      <c r="I125" s="169"/>
      <c r="J125" s="169"/>
      <c r="K125" s="169"/>
    </row>
    <row r="126" spans="2:11" ht="18.75" x14ac:dyDescent="0.2">
      <c r="B126" s="23"/>
      <c r="C126" s="23"/>
      <c r="D126" s="23"/>
      <c r="E126" s="23"/>
      <c r="F126" s="23"/>
      <c r="G126" s="13"/>
      <c r="H126" s="169"/>
      <c r="I126" s="169"/>
      <c r="J126" s="169"/>
      <c r="K126" s="169"/>
    </row>
    <row r="127" spans="2:11" ht="20.25" x14ac:dyDescent="0.2">
      <c r="B127" s="54"/>
      <c r="C127" s="17"/>
      <c r="D127" s="17"/>
      <c r="E127" s="17"/>
      <c r="F127" s="17"/>
      <c r="G127" s="18"/>
      <c r="H127" s="24"/>
      <c r="I127" s="24"/>
      <c r="J127" s="24"/>
      <c r="K127" s="24"/>
    </row>
    <row r="128" spans="2:11" ht="18.75" x14ac:dyDescent="0.2">
      <c r="B128" s="168"/>
      <c r="C128" s="12"/>
      <c r="D128" s="12"/>
      <c r="E128" s="12"/>
      <c r="F128" s="12"/>
      <c r="G128" s="167"/>
      <c r="H128" s="24"/>
      <c r="I128" s="24"/>
      <c r="J128" s="24"/>
      <c r="K128" s="24"/>
    </row>
    <row r="129" spans="1:11" ht="18.75" x14ac:dyDescent="0.2">
      <c r="B129" s="168"/>
      <c r="C129" s="168"/>
      <c r="D129" s="168"/>
      <c r="E129" s="168"/>
      <c r="F129" s="168"/>
      <c r="G129" s="167"/>
      <c r="H129" s="24"/>
      <c r="I129" s="24"/>
      <c r="J129" s="24"/>
      <c r="K129" s="24"/>
    </row>
    <row r="130" spans="1:11" s="7" customFormat="1" ht="18.75" x14ac:dyDescent="0.3">
      <c r="A130" s="166"/>
      <c r="B130" s="23"/>
      <c r="C130" s="23"/>
      <c r="D130" s="23"/>
      <c r="E130" s="23"/>
      <c r="F130" s="23"/>
      <c r="G130" s="13"/>
      <c r="H130" s="24"/>
      <c r="I130" s="24"/>
      <c r="J130" s="24"/>
      <c r="K130" s="24"/>
    </row>
    <row r="131" spans="1:11" s="7" customFormat="1" ht="18.75" x14ac:dyDescent="0.3">
      <c r="A131" s="166"/>
      <c r="B131" s="23"/>
      <c r="C131" s="23"/>
      <c r="D131" s="23"/>
      <c r="E131" s="23"/>
      <c r="F131" s="23"/>
      <c r="G131" s="13"/>
      <c r="H131" s="24"/>
      <c r="I131" s="24"/>
      <c r="J131" s="24"/>
      <c r="K131" s="24"/>
    </row>
    <row r="132" spans="1:11" s="7" customFormat="1" ht="18.75" x14ac:dyDescent="0.3">
      <c r="A132" s="166"/>
      <c r="B132" s="23"/>
      <c r="C132" s="23"/>
      <c r="D132" s="23"/>
      <c r="E132" s="23"/>
      <c r="F132" s="23"/>
      <c r="G132" s="13"/>
      <c r="H132" s="24"/>
      <c r="I132" s="24"/>
      <c r="J132" s="24"/>
      <c r="K132" s="24"/>
    </row>
    <row r="133" spans="1:11" s="7" customFormat="1" ht="18.75" x14ac:dyDescent="0.3">
      <c r="A133" s="166"/>
      <c r="B133" s="23"/>
      <c r="C133" s="23"/>
      <c r="D133" s="23"/>
      <c r="E133" s="23"/>
      <c r="F133" s="23"/>
      <c r="G133" s="13"/>
      <c r="H133" s="24"/>
      <c r="I133" s="24"/>
      <c r="J133" s="24"/>
      <c r="K133" s="24"/>
    </row>
    <row r="134" spans="1:11" s="7" customFormat="1" ht="28.5" customHeight="1" x14ac:dyDescent="0.3">
      <c r="A134" s="166"/>
      <c r="B134" s="23"/>
      <c r="C134" s="23"/>
      <c r="D134" s="23"/>
      <c r="E134" s="23"/>
      <c r="F134" s="23"/>
      <c r="G134" s="13"/>
      <c r="H134" s="24"/>
      <c r="I134" s="24"/>
      <c r="J134" s="24"/>
      <c r="K134" s="24"/>
    </row>
    <row r="135" spans="1:11" s="7" customFormat="1" ht="21.75" customHeight="1" x14ac:dyDescent="0.3">
      <c r="A135" s="166"/>
      <c r="B135" s="23"/>
      <c r="C135" s="23"/>
      <c r="D135" s="23"/>
      <c r="E135" s="23"/>
      <c r="F135" s="23"/>
      <c r="G135" s="13"/>
      <c r="H135" s="24"/>
      <c r="I135" s="24"/>
      <c r="J135" s="24"/>
      <c r="K135" s="24"/>
    </row>
    <row r="136" spans="1:11" ht="29.25" customHeight="1" x14ac:dyDescent="0.2">
      <c r="B136" s="23"/>
      <c r="C136" s="23"/>
      <c r="D136" s="23"/>
      <c r="E136" s="23"/>
      <c r="F136" s="23"/>
      <c r="G136" s="13"/>
      <c r="H136" s="24"/>
      <c r="I136" s="24"/>
      <c r="J136" s="24"/>
      <c r="K136" s="24"/>
    </row>
    <row r="137" spans="1:11" ht="58.5" customHeight="1" x14ac:dyDescent="0.2">
      <c r="B137" s="168"/>
      <c r="C137" s="168"/>
      <c r="D137" s="168"/>
      <c r="E137" s="168"/>
      <c r="F137" s="168"/>
      <c r="G137" s="167"/>
      <c r="H137" s="24"/>
      <c r="I137" s="24"/>
      <c r="J137" s="24"/>
      <c r="K137" s="24"/>
    </row>
    <row r="138" spans="1:11" ht="44.25" customHeight="1" x14ac:dyDescent="0.2">
      <c r="B138" s="23"/>
      <c r="C138" s="23"/>
      <c r="D138" s="23"/>
      <c r="E138" s="23"/>
      <c r="F138" s="23"/>
      <c r="G138" s="13"/>
      <c r="H138" s="24"/>
      <c r="I138" s="24"/>
      <c r="J138" s="24"/>
      <c r="K138" s="24"/>
    </row>
    <row r="139" spans="1:11" ht="57" customHeight="1" x14ac:dyDescent="0.2">
      <c r="B139" s="23"/>
      <c r="C139" s="23"/>
      <c r="D139" s="23"/>
      <c r="E139" s="23"/>
      <c r="F139" s="23"/>
      <c r="G139" s="13"/>
      <c r="H139" s="24"/>
      <c r="I139" s="24"/>
      <c r="J139" s="24"/>
      <c r="K139" s="24"/>
    </row>
    <row r="140" spans="1:11" ht="18.75" x14ac:dyDescent="0.2">
      <c r="B140" s="23"/>
      <c r="C140" s="23"/>
      <c r="D140" s="23"/>
      <c r="E140" s="23"/>
      <c r="F140" s="23"/>
      <c r="G140" s="13"/>
      <c r="H140" s="24"/>
      <c r="I140" s="24"/>
      <c r="J140" s="24"/>
      <c r="K140" s="24"/>
    </row>
    <row r="141" spans="1:11" ht="63.75" customHeight="1" x14ac:dyDescent="0.2">
      <c r="B141" s="168"/>
      <c r="C141" s="12"/>
      <c r="D141" s="12"/>
      <c r="E141" s="12"/>
      <c r="F141" s="12"/>
      <c r="G141" s="167"/>
      <c r="H141" s="169"/>
      <c r="I141" s="169"/>
      <c r="J141" s="169"/>
      <c r="K141" s="169"/>
    </row>
    <row r="142" spans="1:11" ht="54" customHeight="1" x14ac:dyDescent="0.2">
      <c r="B142" s="56"/>
      <c r="C142" s="25"/>
      <c r="D142" s="25"/>
      <c r="E142" s="25"/>
      <c r="F142" s="25"/>
      <c r="G142" s="26"/>
      <c r="H142" s="169"/>
      <c r="I142" s="169"/>
      <c r="J142" s="169"/>
      <c r="K142" s="169"/>
    </row>
    <row r="143" spans="1:11" ht="66" customHeight="1" x14ac:dyDescent="0.3">
      <c r="B143" s="168"/>
      <c r="C143" s="168"/>
      <c r="D143" s="168"/>
      <c r="E143" s="168"/>
      <c r="F143" s="168"/>
      <c r="G143" s="167"/>
      <c r="H143" s="27"/>
      <c r="I143" s="27"/>
      <c r="J143" s="27"/>
      <c r="K143" s="27"/>
    </row>
    <row r="144" spans="1:11" ht="54" customHeight="1" x14ac:dyDescent="0.2">
      <c r="B144" s="28"/>
      <c r="C144" s="28"/>
      <c r="D144" s="28"/>
      <c r="E144" s="28"/>
      <c r="F144" s="28"/>
      <c r="G144" s="29"/>
      <c r="H144" s="24"/>
      <c r="I144" s="24"/>
      <c r="J144" s="24"/>
      <c r="K144" s="24"/>
    </row>
    <row r="145" spans="2:11" ht="42" customHeight="1" x14ac:dyDescent="0.3">
      <c r="B145" s="82"/>
      <c r="C145" s="82"/>
      <c r="D145" s="82"/>
      <c r="E145" s="82"/>
      <c r="F145" s="82"/>
      <c r="G145" s="59"/>
      <c r="H145" s="27"/>
      <c r="I145" s="27"/>
      <c r="J145" s="27"/>
      <c r="K145" s="27"/>
    </row>
    <row r="146" spans="2:11" ht="27" customHeight="1" x14ac:dyDescent="0.2">
      <c r="B146" s="168"/>
      <c r="C146" s="168"/>
      <c r="D146" s="168"/>
      <c r="E146" s="168"/>
      <c r="F146" s="168"/>
      <c r="G146" s="167"/>
      <c r="H146" s="24"/>
      <c r="I146" s="24"/>
      <c r="J146" s="24"/>
      <c r="K146" s="24"/>
    </row>
    <row r="147" spans="2:11" ht="42" customHeight="1" x14ac:dyDescent="0.3">
      <c r="B147" s="82"/>
      <c r="C147" s="82"/>
      <c r="D147" s="82"/>
      <c r="E147" s="82"/>
      <c r="F147" s="82"/>
      <c r="G147" s="59"/>
      <c r="H147" s="27"/>
      <c r="I147" s="27"/>
      <c r="J147" s="27"/>
      <c r="K147" s="27"/>
    </row>
    <row r="148" spans="2:11" ht="96.75" customHeight="1" x14ac:dyDescent="0.2">
      <c r="B148" s="168"/>
      <c r="C148" s="12"/>
      <c r="D148" s="12"/>
      <c r="E148" s="12"/>
      <c r="F148" s="12"/>
      <c r="G148" s="167"/>
      <c r="H148" s="24"/>
      <c r="I148" s="24"/>
      <c r="J148" s="24"/>
      <c r="K148" s="24"/>
    </row>
    <row r="149" spans="2:11" ht="36.75" customHeight="1" x14ac:dyDescent="0.2">
      <c r="B149" s="28"/>
      <c r="C149" s="28"/>
      <c r="D149" s="28"/>
      <c r="E149" s="28"/>
      <c r="F149" s="28"/>
      <c r="G149" s="29"/>
      <c r="H149" s="24"/>
      <c r="I149" s="24"/>
      <c r="J149" s="24"/>
      <c r="K149" s="24"/>
    </row>
    <row r="150" spans="2:11" ht="36.75" customHeight="1" x14ac:dyDescent="0.2">
      <c r="B150" s="168"/>
      <c r="C150" s="168"/>
      <c r="D150" s="168"/>
      <c r="E150" s="168"/>
      <c r="F150" s="168"/>
      <c r="G150" s="167"/>
      <c r="H150" s="24"/>
      <c r="I150" s="24"/>
      <c r="J150" s="24"/>
      <c r="K150" s="24"/>
    </row>
    <row r="151" spans="2:11" ht="36.75" customHeight="1" x14ac:dyDescent="0.3">
      <c r="B151" s="82"/>
      <c r="C151" s="30"/>
      <c r="D151" s="30"/>
      <c r="E151" s="30"/>
      <c r="F151" s="30"/>
      <c r="G151" s="59"/>
      <c r="H151" s="24"/>
      <c r="I151" s="24"/>
      <c r="J151" s="24"/>
      <c r="K151" s="24"/>
    </row>
    <row r="152" spans="2:11" ht="36.75" customHeight="1" x14ac:dyDescent="0.2">
      <c r="B152" s="168"/>
      <c r="C152" s="168"/>
      <c r="D152" s="168"/>
      <c r="E152" s="168"/>
      <c r="F152" s="168"/>
      <c r="G152" s="167"/>
      <c r="H152" s="24"/>
      <c r="I152" s="24"/>
      <c r="J152" s="24"/>
      <c r="K152" s="24"/>
    </row>
    <row r="153" spans="2:11" ht="36.75" customHeight="1" x14ac:dyDescent="0.2">
      <c r="B153" s="168"/>
      <c r="C153" s="168"/>
      <c r="D153" s="168"/>
      <c r="E153" s="168"/>
      <c r="F153" s="168"/>
      <c r="G153" s="167"/>
      <c r="H153" s="24"/>
      <c r="I153" s="24"/>
      <c r="J153" s="24"/>
      <c r="K153" s="24"/>
    </row>
    <row r="154" spans="2:11" ht="36.75" customHeight="1" x14ac:dyDescent="0.2">
      <c r="B154" s="168"/>
      <c r="C154" s="168"/>
      <c r="D154" s="168"/>
      <c r="E154" s="168"/>
      <c r="F154" s="168"/>
      <c r="G154" s="167"/>
      <c r="H154" s="24"/>
      <c r="I154" s="24"/>
      <c r="J154" s="24"/>
      <c r="K154" s="24"/>
    </row>
    <row r="155" spans="2:11" ht="36.75" customHeight="1" x14ac:dyDescent="0.2">
      <c r="B155" s="168"/>
      <c r="C155" s="168"/>
      <c r="D155" s="168"/>
      <c r="E155" s="168"/>
      <c r="F155" s="168"/>
      <c r="G155" s="167"/>
      <c r="H155" s="24"/>
      <c r="I155" s="24"/>
      <c r="J155" s="24"/>
      <c r="K155" s="24"/>
    </row>
    <row r="156" spans="2:11" ht="36.75" customHeight="1" x14ac:dyDescent="0.2">
      <c r="B156" s="168"/>
      <c r="C156" s="168"/>
      <c r="D156" s="168"/>
      <c r="E156" s="168"/>
      <c r="F156" s="168"/>
      <c r="G156" s="167"/>
      <c r="H156" s="24"/>
      <c r="I156" s="24"/>
      <c r="J156" s="24"/>
      <c r="K156" s="24"/>
    </row>
    <row r="157" spans="2:11" ht="42" customHeight="1" x14ac:dyDescent="0.2">
      <c r="B157" s="168"/>
      <c r="C157" s="168"/>
      <c r="D157" s="168"/>
      <c r="E157" s="168"/>
      <c r="F157" s="168"/>
      <c r="G157" s="167"/>
      <c r="H157" s="24"/>
      <c r="I157" s="24"/>
      <c r="J157" s="24"/>
      <c r="K157" s="24"/>
    </row>
    <row r="158" spans="2:11" ht="36.75" customHeight="1" x14ac:dyDescent="0.2">
      <c r="B158" s="168"/>
      <c r="C158" s="168"/>
      <c r="D158" s="168"/>
      <c r="E158" s="168"/>
      <c r="F158" s="168"/>
      <c r="G158" s="167"/>
      <c r="H158" s="24"/>
      <c r="I158" s="24"/>
      <c r="J158" s="24"/>
      <c r="K158" s="24"/>
    </row>
    <row r="159" spans="2:11" ht="36.75" customHeight="1" x14ac:dyDescent="0.2">
      <c r="B159" s="168"/>
      <c r="C159" s="168"/>
      <c r="D159" s="168"/>
      <c r="E159" s="168"/>
      <c r="F159" s="168"/>
      <c r="G159" s="167"/>
      <c r="H159" s="24"/>
      <c r="I159" s="24"/>
      <c r="J159" s="24"/>
      <c r="K159" s="24"/>
    </row>
    <row r="160" spans="2:11" ht="36.75" customHeight="1" x14ac:dyDescent="0.2">
      <c r="B160" s="168"/>
      <c r="C160" s="168"/>
      <c r="D160" s="168"/>
      <c r="E160" s="168"/>
      <c r="F160" s="168"/>
      <c r="G160" s="167"/>
      <c r="H160" s="24"/>
      <c r="I160" s="24"/>
      <c r="J160" s="24"/>
      <c r="K160" s="24"/>
    </row>
    <row r="161" spans="2:11" ht="36.75" customHeight="1" x14ac:dyDescent="0.2">
      <c r="B161" s="168"/>
      <c r="C161" s="168"/>
      <c r="D161" s="168"/>
      <c r="E161" s="168"/>
      <c r="F161" s="168"/>
      <c r="G161" s="167"/>
      <c r="H161" s="24"/>
      <c r="I161" s="24"/>
      <c r="J161" s="24"/>
      <c r="K161" s="24"/>
    </row>
    <row r="162" spans="2:11" ht="36.75" customHeight="1" x14ac:dyDescent="0.2">
      <c r="B162" s="168"/>
      <c r="C162" s="168"/>
      <c r="D162" s="168"/>
      <c r="E162" s="168"/>
      <c r="F162" s="168"/>
      <c r="G162" s="167"/>
      <c r="H162" s="24"/>
      <c r="I162" s="24"/>
      <c r="J162" s="24"/>
      <c r="K162" s="24"/>
    </row>
    <row r="163" spans="2:11" ht="36.75" customHeight="1" x14ac:dyDescent="0.2">
      <c r="B163" s="168"/>
      <c r="C163" s="168"/>
      <c r="D163" s="168"/>
      <c r="E163" s="168"/>
      <c r="F163" s="168"/>
      <c r="G163" s="167"/>
      <c r="H163" s="24"/>
      <c r="I163" s="24"/>
      <c r="J163" s="24"/>
      <c r="K163" s="24"/>
    </row>
    <row r="164" spans="2:11" ht="29.25" customHeight="1" x14ac:dyDescent="0.2">
      <c r="B164" s="168"/>
      <c r="C164" s="168"/>
      <c r="D164" s="168"/>
      <c r="E164" s="168"/>
      <c r="F164" s="168"/>
      <c r="G164" s="167"/>
      <c r="H164" s="24"/>
      <c r="I164" s="24"/>
      <c r="J164" s="24"/>
      <c r="K164" s="24"/>
    </row>
    <row r="165" spans="2:11" ht="26.25" customHeight="1" x14ac:dyDescent="0.2">
      <c r="B165" s="168"/>
      <c r="C165" s="168"/>
      <c r="D165" s="168"/>
      <c r="E165" s="168"/>
      <c r="F165" s="168"/>
      <c r="G165" s="167"/>
      <c r="H165" s="24"/>
      <c r="I165" s="24"/>
      <c r="J165" s="24"/>
      <c r="K165" s="24"/>
    </row>
    <row r="166" spans="2:11" ht="26.25" customHeight="1" x14ac:dyDescent="0.2">
      <c r="B166" s="168"/>
      <c r="C166" s="168"/>
      <c r="D166" s="168"/>
      <c r="E166" s="168"/>
      <c r="F166" s="168"/>
      <c r="G166" s="167"/>
      <c r="H166" s="24"/>
      <c r="I166" s="24"/>
      <c r="J166" s="24"/>
      <c r="K166" s="24"/>
    </row>
    <row r="167" spans="2:11" ht="36.75" customHeight="1" x14ac:dyDescent="0.2">
      <c r="B167" s="168"/>
      <c r="C167" s="168"/>
      <c r="D167" s="168"/>
      <c r="E167" s="168"/>
      <c r="F167" s="168"/>
      <c r="G167" s="167"/>
      <c r="H167" s="24"/>
      <c r="I167" s="24"/>
      <c r="J167" s="24"/>
      <c r="K167" s="24"/>
    </row>
    <row r="168" spans="2:11" ht="26.25" customHeight="1" x14ac:dyDescent="0.2">
      <c r="B168" s="168"/>
      <c r="C168" s="168"/>
      <c r="D168" s="168"/>
      <c r="E168" s="168"/>
      <c r="F168" s="168"/>
      <c r="G168" s="167"/>
      <c r="H168" s="24"/>
      <c r="I168" s="24"/>
      <c r="J168" s="24"/>
      <c r="K168" s="24"/>
    </row>
    <row r="169" spans="2:11" ht="30.75" customHeight="1" x14ac:dyDescent="0.3">
      <c r="B169" s="82"/>
      <c r="C169" s="30"/>
      <c r="D169" s="30"/>
      <c r="E169" s="30"/>
      <c r="F169" s="30"/>
      <c r="G169" s="59"/>
      <c r="H169" s="24"/>
      <c r="I169" s="24"/>
      <c r="J169" s="24"/>
      <c r="K169" s="24"/>
    </row>
    <row r="170" spans="2:11" ht="80.25" customHeight="1" x14ac:dyDescent="0.3">
      <c r="B170" s="82"/>
      <c r="C170" s="82"/>
      <c r="D170" s="82"/>
      <c r="E170" s="82"/>
      <c r="F170" s="82"/>
      <c r="G170" s="59"/>
      <c r="H170" s="27"/>
      <c r="I170" s="27"/>
      <c r="J170" s="27"/>
      <c r="K170" s="27"/>
    </row>
    <row r="171" spans="2:11" ht="39.75" customHeight="1" x14ac:dyDescent="0.3">
      <c r="B171" s="168"/>
      <c r="C171" s="12"/>
      <c r="D171" s="12"/>
      <c r="E171" s="12"/>
      <c r="F171" s="12"/>
      <c r="G171" s="167"/>
      <c r="H171" s="27"/>
      <c r="I171" s="27"/>
      <c r="J171" s="27"/>
      <c r="K171" s="27"/>
    </row>
    <row r="172" spans="2:11" ht="42" customHeight="1" x14ac:dyDescent="0.2">
      <c r="B172" s="168"/>
      <c r="C172" s="168"/>
      <c r="D172" s="168"/>
      <c r="E172" s="168"/>
      <c r="F172" s="168"/>
      <c r="G172" s="167"/>
      <c r="H172" s="24"/>
      <c r="I172" s="24"/>
      <c r="J172" s="24"/>
      <c r="K172" s="24"/>
    </row>
    <row r="173" spans="2:11" ht="22.5" customHeight="1" x14ac:dyDescent="0.2">
      <c r="B173" s="168"/>
      <c r="C173" s="168"/>
      <c r="D173" s="168"/>
      <c r="E173" s="168"/>
      <c r="F173" s="168"/>
      <c r="G173" s="167"/>
      <c r="H173" s="24"/>
      <c r="I173" s="24"/>
      <c r="J173" s="24"/>
      <c r="K173" s="24"/>
    </row>
    <row r="174" spans="2:11" ht="20.25" customHeight="1" x14ac:dyDescent="0.2">
      <c r="B174" s="168"/>
      <c r="C174" s="168"/>
      <c r="D174" s="168"/>
      <c r="E174" s="168"/>
      <c r="F174" s="168"/>
      <c r="G174" s="167"/>
      <c r="H174" s="24"/>
      <c r="I174" s="24"/>
      <c r="J174" s="24"/>
      <c r="K174" s="24"/>
    </row>
    <row r="175" spans="2:11" ht="20.25" x14ac:dyDescent="0.2">
      <c r="B175" s="31"/>
      <c r="C175" s="31"/>
      <c r="D175" s="31"/>
      <c r="E175" s="31"/>
      <c r="F175" s="31"/>
      <c r="G175" s="32"/>
      <c r="H175" s="24"/>
      <c r="I175" s="24"/>
      <c r="J175" s="24"/>
      <c r="K175" s="24"/>
    </row>
    <row r="176" spans="2:11" ht="18.75" x14ac:dyDescent="0.2">
      <c r="B176" s="168"/>
      <c r="C176" s="168"/>
      <c r="D176" s="168"/>
      <c r="E176" s="168"/>
      <c r="F176" s="168"/>
      <c r="G176" s="167"/>
      <c r="H176" s="24"/>
      <c r="I176" s="24"/>
      <c r="J176" s="24"/>
      <c r="K176" s="24"/>
    </row>
    <row r="177" spans="2:11" ht="20.25" x14ac:dyDescent="0.3">
      <c r="B177" s="21"/>
      <c r="C177" s="33"/>
      <c r="D177" s="33"/>
      <c r="E177" s="33"/>
      <c r="F177" s="33"/>
      <c r="G177" s="22"/>
    </row>
    <row r="178" spans="2:11" ht="20.25" x14ac:dyDescent="0.3">
      <c r="B178" s="21"/>
      <c r="C178" s="33"/>
      <c r="D178" s="33"/>
      <c r="E178" s="33"/>
      <c r="F178" s="33"/>
      <c r="G178" s="22"/>
    </row>
    <row r="179" spans="2:11" ht="20.25" x14ac:dyDescent="0.3">
      <c r="B179" s="21"/>
      <c r="C179" s="33"/>
      <c r="D179" s="33"/>
      <c r="E179" s="33"/>
      <c r="F179" s="33"/>
      <c r="G179" s="22"/>
    </row>
    <row r="180" spans="2:11" ht="20.25" x14ac:dyDescent="0.3">
      <c r="B180" s="21"/>
      <c r="C180" s="33"/>
      <c r="D180" s="33"/>
      <c r="E180" s="33"/>
      <c r="F180" s="33"/>
      <c r="G180" s="22"/>
    </row>
    <row r="181" spans="2:11" ht="20.25" x14ac:dyDescent="0.3">
      <c r="B181" s="21"/>
      <c r="C181" s="33"/>
      <c r="D181" s="33"/>
      <c r="E181" s="33"/>
      <c r="F181" s="33"/>
      <c r="G181" s="22"/>
    </row>
    <row r="182" spans="2:11" ht="20.25" x14ac:dyDescent="0.3">
      <c r="B182" s="21"/>
      <c r="C182" s="33"/>
      <c r="D182" s="33"/>
      <c r="E182" s="33"/>
      <c r="F182" s="33"/>
      <c r="G182" s="22"/>
    </row>
    <row r="183" spans="2:11" ht="20.25" x14ac:dyDescent="0.3">
      <c r="B183" s="21"/>
      <c r="C183" s="33"/>
      <c r="D183" s="33"/>
      <c r="E183" s="33"/>
      <c r="F183" s="33"/>
      <c r="G183" s="22"/>
    </row>
    <row r="184" spans="2:11" ht="20.25" x14ac:dyDescent="0.3">
      <c r="B184" s="21"/>
      <c r="C184" s="33"/>
      <c r="D184" s="33"/>
      <c r="E184" s="33"/>
      <c r="F184" s="33"/>
      <c r="G184" s="22"/>
    </row>
    <row r="185" spans="2:11" ht="20.25" customHeight="1" x14ac:dyDescent="0.3">
      <c r="B185" s="60"/>
      <c r="C185" s="1"/>
      <c r="D185" s="1"/>
      <c r="E185" s="1"/>
      <c r="F185" s="1"/>
      <c r="G185" s="165"/>
      <c r="H185" s="165"/>
      <c r="I185" s="165"/>
      <c r="J185" s="165"/>
      <c r="K185" s="165"/>
    </row>
    <row r="186" spans="2:11" ht="20.25" customHeight="1" x14ac:dyDescent="0.3">
      <c r="B186" s="21"/>
      <c r="C186" s="22"/>
      <c r="D186" s="22"/>
      <c r="E186" s="22"/>
      <c r="F186" s="22"/>
      <c r="G186" s="22"/>
      <c r="H186" s="22"/>
      <c r="I186" s="22"/>
      <c r="J186" s="22"/>
      <c r="K186" s="22"/>
    </row>
    <row r="187" spans="2:11" ht="20.25" x14ac:dyDescent="0.3">
      <c r="B187" s="21"/>
      <c r="C187" s="22"/>
      <c r="D187" s="22"/>
      <c r="E187" s="22"/>
      <c r="F187" s="22"/>
      <c r="G187" s="22"/>
      <c r="H187" s="169"/>
      <c r="I187" s="169"/>
      <c r="J187" s="169"/>
      <c r="K187" s="169"/>
    </row>
    <row r="188" spans="2:11" ht="18.75" x14ac:dyDescent="0.3">
      <c r="B188" s="82"/>
      <c r="C188" s="59"/>
      <c r="D188" s="59"/>
      <c r="E188" s="59"/>
      <c r="F188" s="59"/>
      <c r="G188" s="59"/>
      <c r="H188" s="167"/>
      <c r="I188" s="167"/>
      <c r="J188" s="167"/>
      <c r="K188" s="167"/>
    </row>
    <row r="189" spans="2:11" ht="20.25" x14ac:dyDescent="0.3">
      <c r="B189" s="34"/>
      <c r="C189" s="34"/>
      <c r="D189" s="34"/>
      <c r="E189" s="34"/>
      <c r="F189" s="34"/>
      <c r="G189" s="35"/>
      <c r="H189" s="169"/>
      <c r="I189" s="169"/>
      <c r="J189" s="169"/>
      <c r="K189" s="169"/>
    </row>
    <row r="190" spans="2:11" ht="20.25" x14ac:dyDescent="0.3">
      <c r="B190" s="36"/>
      <c r="C190" s="36"/>
      <c r="D190" s="36"/>
      <c r="E190" s="36"/>
      <c r="F190" s="36"/>
      <c r="G190" s="37"/>
      <c r="H190" s="169"/>
      <c r="I190" s="169"/>
      <c r="J190" s="169"/>
      <c r="K190" s="169"/>
    </row>
    <row r="191" spans="2:11" ht="18.75" x14ac:dyDescent="0.3">
      <c r="B191" s="38"/>
      <c r="C191" s="38"/>
      <c r="D191" s="38"/>
      <c r="E191" s="38"/>
      <c r="F191" s="38"/>
      <c r="G191" s="39"/>
      <c r="H191" s="169"/>
      <c r="I191" s="169"/>
      <c r="J191" s="169"/>
      <c r="K191" s="169"/>
    </row>
    <row r="192" spans="2:11" ht="18.75" x14ac:dyDescent="0.3">
      <c r="B192" s="38"/>
      <c r="C192" s="40"/>
      <c r="D192" s="40"/>
      <c r="E192" s="40"/>
      <c r="F192" s="40"/>
      <c r="G192" s="39"/>
      <c r="H192" s="169"/>
      <c r="I192" s="169"/>
      <c r="J192" s="169"/>
      <c r="K192" s="169"/>
    </row>
    <row r="193" spans="2:11" ht="18.75" x14ac:dyDescent="0.25">
      <c r="B193" s="41"/>
      <c r="C193" s="41"/>
      <c r="D193" s="41"/>
      <c r="E193" s="41"/>
      <c r="F193" s="41"/>
      <c r="G193" s="42"/>
      <c r="H193" s="43"/>
      <c r="I193" s="43"/>
      <c r="J193" s="43"/>
      <c r="K193" s="43"/>
    </row>
    <row r="194" spans="2:11" ht="18.75" x14ac:dyDescent="0.3">
      <c r="B194" s="82"/>
      <c r="C194" s="30"/>
      <c r="D194" s="30"/>
      <c r="E194" s="30"/>
      <c r="F194" s="30"/>
      <c r="G194" s="59"/>
      <c r="H194" s="169"/>
      <c r="I194" s="169"/>
      <c r="J194" s="169"/>
      <c r="K194" s="169"/>
    </row>
    <row r="195" spans="2:11" ht="18.75" x14ac:dyDescent="0.2">
      <c r="B195" s="41"/>
      <c r="C195" s="41"/>
      <c r="D195" s="41"/>
      <c r="E195" s="41"/>
      <c r="F195" s="41"/>
      <c r="G195" s="42"/>
      <c r="H195" s="169"/>
      <c r="I195" s="169"/>
      <c r="J195" s="169"/>
      <c r="K195" s="169"/>
    </row>
    <row r="196" spans="2:11" ht="18.75" x14ac:dyDescent="0.2">
      <c r="B196" s="168"/>
      <c r="C196" s="168"/>
      <c r="D196" s="168"/>
      <c r="E196" s="168"/>
      <c r="F196" s="168"/>
      <c r="G196" s="167"/>
      <c r="H196" s="169"/>
      <c r="I196" s="169"/>
      <c r="J196" s="169"/>
      <c r="K196" s="169"/>
    </row>
    <row r="197" spans="2:11" ht="18.75" x14ac:dyDescent="0.2">
      <c r="B197" s="168"/>
      <c r="C197" s="168"/>
      <c r="D197" s="168"/>
      <c r="E197" s="168"/>
      <c r="F197" s="168"/>
      <c r="G197" s="167"/>
      <c r="H197" s="169"/>
      <c r="I197" s="169"/>
      <c r="J197" s="169"/>
      <c r="K197" s="169"/>
    </row>
    <row r="198" spans="2:11" ht="18.75" x14ac:dyDescent="0.2">
      <c r="B198" s="168"/>
      <c r="C198" s="168"/>
      <c r="D198" s="168"/>
      <c r="E198" s="168"/>
      <c r="F198" s="168"/>
      <c r="G198" s="167"/>
      <c r="H198" s="169"/>
      <c r="I198" s="169"/>
      <c r="J198" s="169"/>
      <c r="K198" s="169"/>
    </row>
    <row r="199" spans="2:11" ht="18.75" x14ac:dyDescent="0.2">
      <c r="B199" s="168"/>
      <c r="C199" s="168"/>
      <c r="D199" s="168"/>
      <c r="E199" s="168"/>
      <c r="F199" s="168"/>
      <c r="G199" s="167"/>
      <c r="H199" s="169"/>
      <c r="I199" s="169"/>
      <c r="J199" s="169"/>
      <c r="K199" s="169"/>
    </row>
    <row r="200" spans="2:11" ht="18.75" x14ac:dyDescent="0.2">
      <c r="B200" s="168"/>
      <c r="C200" s="168"/>
      <c r="D200" s="168"/>
      <c r="E200" s="168"/>
      <c r="F200" s="168"/>
      <c r="G200" s="167"/>
      <c r="H200" s="169"/>
      <c r="I200" s="169"/>
      <c r="J200" s="169"/>
      <c r="K200" s="169"/>
    </row>
    <row r="201" spans="2:11" ht="18.75" x14ac:dyDescent="0.2">
      <c r="B201" s="168"/>
      <c r="C201" s="168"/>
      <c r="D201" s="168"/>
      <c r="E201" s="168"/>
      <c r="F201" s="168"/>
      <c r="G201" s="167"/>
      <c r="H201" s="169"/>
      <c r="I201" s="169"/>
      <c r="J201" s="169"/>
      <c r="K201" s="169"/>
    </row>
    <row r="202" spans="2:11" ht="18.75" x14ac:dyDescent="0.2">
      <c r="B202" s="168"/>
      <c r="C202" s="168"/>
      <c r="D202" s="168"/>
      <c r="E202" s="168"/>
      <c r="F202" s="168"/>
      <c r="G202" s="167"/>
      <c r="H202" s="169"/>
      <c r="I202" s="169"/>
      <c r="J202" s="169"/>
      <c r="K202" s="169"/>
    </row>
    <row r="203" spans="2:11" ht="18.75" x14ac:dyDescent="0.2">
      <c r="B203" s="168"/>
      <c r="C203" s="168"/>
      <c r="D203" s="168"/>
      <c r="E203" s="168"/>
      <c r="F203" s="168"/>
      <c r="G203" s="167"/>
      <c r="H203" s="169"/>
      <c r="I203" s="169"/>
      <c r="J203" s="169"/>
      <c r="K203" s="169"/>
    </row>
    <row r="204" spans="2:11" ht="18.75" x14ac:dyDescent="0.2">
      <c r="B204" s="168"/>
      <c r="C204" s="168"/>
      <c r="D204" s="168"/>
      <c r="E204" s="168"/>
      <c r="F204" s="168"/>
      <c r="G204" s="167"/>
      <c r="H204" s="169"/>
      <c r="I204" s="169"/>
      <c r="J204" s="169"/>
      <c r="K204" s="169"/>
    </row>
    <row r="205" spans="2:11" ht="18.75" x14ac:dyDescent="0.2">
      <c r="B205" s="168"/>
      <c r="C205" s="168"/>
      <c r="D205" s="168"/>
      <c r="E205" s="168"/>
      <c r="F205" s="168"/>
      <c r="G205" s="167"/>
      <c r="H205" s="169"/>
      <c r="I205" s="169"/>
      <c r="J205" s="169"/>
      <c r="K205" s="169"/>
    </row>
    <row r="206" spans="2:11" ht="18.75" x14ac:dyDescent="0.2">
      <c r="B206" s="168"/>
      <c r="C206" s="168"/>
      <c r="D206" s="168"/>
      <c r="E206" s="168"/>
      <c r="F206" s="168"/>
      <c r="G206" s="167"/>
      <c r="H206" s="169"/>
      <c r="I206" s="169"/>
      <c r="J206" s="169"/>
      <c r="K206" s="169"/>
    </row>
    <row r="207" spans="2:11" x14ac:dyDescent="0.2">
      <c r="B207" s="44"/>
      <c r="C207" s="44"/>
      <c r="D207" s="44"/>
      <c r="E207" s="44"/>
      <c r="F207" s="44"/>
      <c r="G207" s="45"/>
      <c r="H207" s="9"/>
      <c r="I207" s="9"/>
      <c r="J207" s="9"/>
      <c r="K207" s="9"/>
    </row>
    <row r="208" spans="2:11" x14ac:dyDescent="0.2">
      <c r="B208" s="44"/>
      <c r="C208" s="44"/>
      <c r="D208" s="44"/>
      <c r="E208" s="44"/>
      <c r="F208" s="44"/>
      <c r="G208" s="45"/>
      <c r="H208" s="9"/>
      <c r="I208" s="9"/>
      <c r="J208" s="9"/>
      <c r="K208" s="9"/>
    </row>
    <row r="209" spans="2:11" ht="27" customHeight="1" x14ac:dyDescent="0.2">
      <c r="B209" s="168"/>
      <c r="C209" s="168"/>
      <c r="D209" s="168"/>
      <c r="E209" s="168"/>
      <c r="F209" s="168"/>
      <c r="G209" s="167"/>
      <c r="H209" s="169"/>
      <c r="I209" s="169"/>
      <c r="J209" s="169"/>
      <c r="K209" s="169"/>
    </row>
    <row r="210" spans="2:11" ht="42.75" customHeight="1" x14ac:dyDescent="0.2">
      <c r="B210" s="168"/>
      <c r="C210" s="168"/>
      <c r="D210" s="168"/>
      <c r="E210" s="168"/>
      <c r="F210" s="168"/>
      <c r="G210" s="167"/>
      <c r="H210" s="169"/>
      <c r="I210" s="169"/>
      <c r="J210" s="169"/>
      <c r="K210" s="169"/>
    </row>
    <row r="211" spans="2:11" ht="66.75" customHeight="1" x14ac:dyDescent="0.2">
      <c r="B211" s="44"/>
      <c r="C211" s="44"/>
      <c r="D211" s="44"/>
      <c r="E211" s="44"/>
      <c r="F211" s="44"/>
      <c r="G211" s="45"/>
      <c r="H211" s="9"/>
      <c r="I211" s="9"/>
      <c r="J211" s="9"/>
      <c r="K211" s="9"/>
    </row>
    <row r="212" spans="2:11" ht="49.5" customHeight="1" x14ac:dyDescent="0.2">
      <c r="B212" s="44"/>
      <c r="C212" s="44"/>
      <c r="D212" s="44"/>
      <c r="E212" s="44"/>
      <c r="F212" s="44"/>
      <c r="G212" s="45"/>
      <c r="H212" s="9"/>
      <c r="I212" s="9"/>
      <c r="J212" s="9"/>
      <c r="K212" s="9"/>
    </row>
    <row r="213" spans="2:11" ht="67.5" customHeight="1" x14ac:dyDescent="0.2">
      <c r="B213" s="44"/>
      <c r="C213" s="44"/>
      <c r="D213" s="44"/>
      <c r="E213" s="44"/>
      <c r="F213" s="44"/>
      <c r="G213" s="45"/>
      <c r="H213" s="9"/>
      <c r="I213" s="9"/>
      <c r="J213" s="9"/>
      <c r="K213" s="9"/>
    </row>
    <row r="214" spans="2:11" ht="45" customHeight="1" x14ac:dyDescent="0.2">
      <c r="B214" s="44"/>
      <c r="C214" s="44"/>
      <c r="D214" s="44"/>
      <c r="E214" s="44"/>
      <c r="F214" s="44"/>
      <c r="G214" s="45"/>
      <c r="H214" s="9"/>
      <c r="I214" s="9"/>
      <c r="J214" s="9"/>
      <c r="K214" s="9"/>
    </row>
    <row r="215" spans="2:11" ht="36" customHeight="1" x14ac:dyDescent="0.2">
      <c r="B215" s="44"/>
      <c r="C215" s="44"/>
      <c r="D215" s="44"/>
      <c r="E215" s="44"/>
      <c r="F215" s="44"/>
      <c r="G215" s="45"/>
      <c r="H215" s="9"/>
      <c r="I215" s="9"/>
      <c r="J215" s="9"/>
      <c r="K215" s="9"/>
    </row>
    <row r="216" spans="2:11" ht="28.5" customHeight="1" x14ac:dyDescent="0.2">
      <c r="B216" s="168"/>
      <c r="C216" s="168"/>
      <c r="D216" s="168"/>
      <c r="E216" s="168"/>
      <c r="F216" s="168"/>
      <c r="G216" s="167"/>
      <c r="H216" s="169"/>
      <c r="I216" s="169"/>
      <c r="J216" s="169"/>
      <c r="K216" s="169"/>
    </row>
    <row r="217" spans="2:11" ht="36.75" customHeight="1" x14ac:dyDescent="0.2">
      <c r="B217" s="168"/>
      <c r="C217" s="168"/>
      <c r="D217" s="168"/>
      <c r="E217" s="168"/>
      <c r="F217" s="168"/>
      <c r="G217" s="167"/>
      <c r="H217" s="46"/>
      <c r="I217" s="46"/>
      <c r="J217" s="46"/>
      <c r="K217" s="46"/>
    </row>
    <row r="218" spans="2:11" ht="47.25" customHeight="1" x14ac:dyDescent="0.2">
      <c r="B218" s="168"/>
      <c r="C218" s="168"/>
      <c r="D218" s="168"/>
      <c r="E218" s="168"/>
      <c r="F218" s="168"/>
      <c r="G218" s="167"/>
      <c r="H218" s="46"/>
      <c r="I218" s="46"/>
      <c r="J218" s="46"/>
      <c r="K218" s="46"/>
    </row>
    <row r="219" spans="2:11" ht="45" customHeight="1" x14ac:dyDescent="0.2">
      <c r="B219" s="44"/>
      <c r="C219" s="44"/>
      <c r="D219" s="44"/>
      <c r="E219" s="44"/>
      <c r="F219" s="44"/>
      <c r="G219" s="45"/>
      <c r="H219" s="9"/>
      <c r="I219" s="9"/>
      <c r="J219" s="9"/>
      <c r="K219" s="9"/>
    </row>
    <row r="220" spans="2:11" ht="63.75" customHeight="1" x14ac:dyDescent="0.2">
      <c r="B220" s="44"/>
      <c r="C220" s="44"/>
      <c r="D220" s="44"/>
      <c r="E220" s="44"/>
      <c r="F220" s="44"/>
      <c r="G220" s="45"/>
      <c r="H220" s="9"/>
      <c r="I220" s="9"/>
      <c r="J220" s="9"/>
      <c r="K220" s="9"/>
    </row>
    <row r="221" spans="2:11" ht="44.25" customHeight="1" x14ac:dyDescent="0.2">
      <c r="B221" s="44"/>
      <c r="C221" s="44"/>
      <c r="D221" s="44"/>
      <c r="E221" s="44"/>
      <c r="F221" s="44"/>
      <c r="G221" s="45"/>
      <c r="H221" s="9"/>
      <c r="I221" s="9"/>
      <c r="J221" s="9"/>
      <c r="K221" s="9"/>
    </row>
    <row r="222" spans="2:11" ht="45.75" customHeight="1" x14ac:dyDescent="0.2">
      <c r="B222" s="168"/>
      <c r="C222" s="168"/>
      <c r="D222" s="168"/>
      <c r="E222" s="168"/>
      <c r="F222" s="168"/>
      <c r="G222" s="167"/>
      <c r="H222" s="47"/>
      <c r="I222" s="47"/>
      <c r="J222" s="47"/>
      <c r="K222" s="47"/>
    </row>
    <row r="223" spans="2:11" ht="42" customHeight="1" x14ac:dyDescent="0.2">
      <c r="B223" s="168"/>
      <c r="C223" s="168"/>
      <c r="D223" s="168"/>
      <c r="E223" s="168"/>
      <c r="F223" s="168"/>
      <c r="G223" s="167"/>
      <c r="H223" s="46"/>
      <c r="I223" s="46"/>
      <c r="J223" s="46"/>
      <c r="K223" s="46"/>
    </row>
    <row r="224" spans="2:11" ht="18.75" x14ac:dyDescent="0.2">
      <c r="B224" s="168"/>
      <c r="C224" s="168"/>
      <c r="D224" s="168"/>
      <c r="E224" s="168"/>
      <c r="F224" s="168"/>
      <c r="G224" s="167"/>
      <c r="H224" s="46"/>
      <c r="I224" s="46"/>
      <c r="J224" s="46"/>
      <c r="K224" s="46"/>
    </row>
    <row r="225" spans="2:11" ht="18.75" x14ac:dyDescent="0.2">
      <c r="B225" s="168"/>
      <c r="C225" s="168"/>
      <c r="D225" s="168"/>
      <c r="E225" s="168"/>
      <c r="F225" s="168"/>
      <c r="G225" s="167"/>
      <c r="H225" s="46"/>
      <c r="I225" s="46"/>
      <c r="J225" s="46"/>
      <c r="K225" s="46"/>
    </row>
    <row r="226" spans="2:11" ht="18.75" x14ac:dyDescent="0.2">
      <c r="B226" s="168"/>
      <c r="C226" s="168"/>
      <c r="D226" s="168"/>
      <c r="E226" s="168"/>
      <c r="F226" s="168"/>
      <c r="G226" s="167"/>
      <c r="H226" s="46"/>
      <c r="I226" s="46"/>
      <c r="J226" s="46"/>
      <c r="K226" s="46"/>
    </row>
    <row r="227" spans="2:11" x14ac:dyDescent="0.2">
      <c r="B227" s="44"/>
      <c r="C227" s="44"/>
      <c r="D227" s="44"/>
      <c r="E227" s="44"/>
      <c r="F227" s="44"/>
      <c r="G227" s="45"/>
      <c r="H227" s="9"/>
      <c r="I227" s="9"/>
      <c r="J227" s="9"/>
      <c r="K227" s="9"/>
    </row>
    <row r="228" spans="2:11" x14ac:dyDescent="0.2">
      <c r="B228" s="44"/>
      <c r="C228" s="44"/>
      <c r="D228" s="44"/>
      <c r="E228" s="44"/>
      <c r="F228" s="44"/>
      <c r="G228" s="45"/>
      <c r="H228" s="9"/>
      <c r="I228" s="9"/>
      <c r="J228" s="9"/>
      <c r="K228" s="9"/>
    </row>
    <row r="229" spans="2:11" ht="18.75" x14ac:dyDescent="0.2">
      <c r="B229" s="168"/>
      <c r="C229" s="12"/>
      <c r="D229" s="12"/>
      <c r="E229" s="12"/>
      <c r="F229" s="12"/>
      <c r="G229" s="167"/>
      <c r="H229" s="169"/>
      <c r="I229" s="169"/>
      <c r="J229" s="169"/>
      <c r="K229" s="169"/>
    </row>
    <row r="230" spans="2:11" ht="18.75" x14ac:dyDescent="0.3">
      <c r="B230" s="82"/>
      <c r="C230" s="30"/>
      <c r="D230" s="30"/>
      <c r="E230" s="30"/>
      <c r="F230" s="30"/>
      <c r="G230" s="59"/>
      <c r="H230" s="48"/>
      <c r="I230" s="48"/>
      <c r="J230" s="48"/>
      <c r="K230" s="48"/>
    </row>
    <row r="231" spans="2:11" ht="18.75" x14ac:dyDescent="0.3">
      <c r="B231" s="82"/>
      <c r="C231" s="30"/>
      <c r="D231" s="30"/>
      <c r="E231" s="30"/>
      <c r="F231" s="30"/>
      <c r="G231" s="59"/>
      <c r="H231" s="48"/>
      <c r="I231" s="48"/>
      <c r="J231" s="48"/>
      <c r="K231" s="48"/>
    </row>
    <row r="232" spans="2:11" ht="18.75" x14ac:dyDescent="0.3">
      <c r="B232" s="82"/>
      <c r="C232" s="30"/>
      <c r="D232" s="30"/>
      <c r="E232" s="30"/>
      <c r="F232" s="30"/>
      <c r="G232" s="59"/>
      <c r="H232" s="48"/>
      <c r="I232" s="48"/>
      <c r="J232" s="48"/>
      <c r="K232" s="48"/>
    </row>
    <row r="233" spans="2:11" ht="18.75" x14ac:dyDescent="0.3">
      <c r="B233" s="82"/>
      <c r="C233" s="30"/>
      <c r="D233" s="30"/>
      <c r="E233" s="30"/>
      <c r="F233" s="30"/>
      <c r="G233" s="59"/>
      <c r="H233" s="169"/>
      <c r="I233" s="169"/>
      <c r="J233" s="169"/>
      <c r="K233" s="169"/>
    </row>
    <row r="234" spans="2:11" ht="18.75" x14ac:dyDescent="0.3">
      <c r="B234" s="82"/>
      <c r="C234" s="30"/>
      <c r="D234" s="30"/>
      <c r="E234" s="30"/>
      <c r="F234" s="30"/>
      <c r="G234" s="59"/>
      <c r="H234" s="169"/>
      <c r="I234" s="169"/>
      <c r="J234" s="169"/>
      <c r="K234" s="169"/>
    </row>
    <row r="235" spans="2:11" x14ac:dyDescent="0.2">
      <c r="B235" s="57"/>
      <c r="C235" s="49"/>
      <c r="D235" s="49"/>
      <c r="E235" s="49"/>
      <c r="F235" s="49"/>
      <c r="G235" s="50"/>
      <c r="H235" s="9"/>
      <c r="I235" s="9"/>
      <c r="J235" s="9"/>
      <c r="K235" s="9"/>
    </row>
    <row r="236" spans="2:11" x14ac:dyDescent="0.2">
      <c r="B236" s="57"/>
      <c r="C236" s="49"/>
      <c r="D236" s="49"/>
      <c r="E236" s="49"/>
      <c r="F236" s="49"/>
      <c r="G236" s="50"/>
      <c r="H236" s="9"/>
      <c r="I236" s="9"/>
      <c r="J236" s="9"/>
      <c r="K236" s="9"/>
    </row>
    <row r="237" spans="2:11" ht="18.75" x14ac:dyDescent="0.2">
      <c r="B237" s="168"/>
      <c r="C237" s="12"/>
      <c r="D237" s="12"/>
      <c r="E237" s="12"/>
      <c r="F237" s="12"/>
      <c r="G237" s="167"/>
      <c r="H237" s="24"/>
      <c r="I237" s="24"/>
      <c r="J237" s="24"/>
      <c r="K237" s="24"/>
    </row>
    <row r="238" spans="2:11" ht="18.75" x14ac:dyDescent="0.2">
      <c r="B238" s="168"/>
      <c r="C238" s="12"/>
      <c r="D238" s="12"/>
      <c r="E238" s="12"/>
      <c r="F238" s="12"/>
      <c r="G238" s="167"/>
      <c r="H238" s="24"/>
      <c r="I238" s="24"/>
      <c r="J238" s="24"/>
      <c r="K238" s="24"/>
    </row>
    <row r="239" spans="2:11" ht="18.75" x14ac:dyDescent="0.2">
      <c r="B239" s="168"/>
      <c r="C239" s="12"/>
      <c r="D239" s="12"/>
      <c r="E239" s="12"/>
      <c r="F239" s="12"/>
      <c r="G239" s="167"/>
      <c r="H239" s="24"/>
      <c r="I239" s="24"/>
      <c r="J239" s="24"/>
      <c r="K239" s="24"/>
    </row>
    <row r="240" spans="2:11" ht="18.75" x14ac:dyDescent="0.2">
      <c r="B240" s="168"/>
      <c r="C240" s="12"/>
      <c r="D240" s="12"/>
      <c r="E240" s="12"/>
      <c r="F240" s="12"/>
      <c r="G240" s="167"/>
      <c r="H240" s="24"/>
      <c r="I240" s="24"/>
      <c r="J240" s="24"/>
      <c r="K240" s="24"/>
    </row>
    <row r="241" spans="2:11" ht="18.75" x14ac:dyDescent="0.2">
      <c r="B241" s="168"/>
      <c r="C241" s="12"/>
      <c r="D241" s="12"/>
      <c r="E241" s="12"/>
      <c r="F241" s="12"/>
      <c r="G241" s="167"/>
      <c r="H241" s="24"/>
      <c r="I241" s="24"/>
      <c r="J241" s="24"/>
      <c r="K241" s="24"/>
    </row>
    <row r="242" spans="2:11" ht="18.75" x14ac:dyDescent="0.2">
      <c r="B242" s="168"/>
      <c r="C242" s="12"/>
      <c r="D242" s="12"/>
      <c r="E242" s="12"/>
      <c r="F242" s="12"/>
      <c r="G242" s="167"/>
      <c r="H242" s="24"/>
      <c r="I242" s="24"/>
      <c r="J242" s="24"/>
      <c r="K242" s="24"/>
    </row>
    <row r="243" spans="2:11" ht="18.75" x14ac:dyDescent="0.2">
      <c r="B243" s="168"/>
      <c r="C243" s="12"/>
      <c r="D243" s="12"/>
      <c r="E243" s="12"/>
      <c r="F243" s="12"/>
      <c r="G243" s="167"/>
      <c r="H243" s="47"/>
      <c r="I243" s="47"/>
      <c r="J243" s="47"/>
      <c r="K243" s="47"/>
    </row>
    <row r="244" spans="2:11" x14ac:dyDescent="0.2">
      <c r="B244" s="44"/>
      <c r="C244" s="51"/>
      <c r="D244" s="51"/>
      <c r="E244" s="51"/>
      <c r="F244" s="51"/>
      <c r="G244" s="45"/>
      <c r="H244" s="52"/>
      <c r="I244" s="52"/>
      <c r="J244" s="52"/>
      <c r="K244" s="52"/>
    </row>
    <row r="245" spans="2:11" x14ac:dyDescent="0.2">
      <c r="B245" s="44"/>
      <c r="C245" s="51"/>
      <c r="D245" s="51"/>
      <c r="E245" s="51"/>
      <c r="F245" s="51"/>
      <c r="G245" s="45"/>
      <c r="H245" s="52"/>
      <c r="I245" s="52"/>
      <c r="J245" s="52"/>
      <c r="K245" s="52"/>
    </row>
    <row r="246" spans="2:11" ht="18.75" x14ac:dyDescent="0.2">
      <c r="B246" s="168"/>
      <c r="C246" s="12"/>
      <c r="D246" s="12"/>
      <c r="E246" s="12"/>
      <c r="F246" s="12"/>
      <c r="G246" s="167"/>
      <c r="H246" s="24"/>
      <c r="I246" s="24"/>
      <c r="J246" s="24"/>
      <c r="K246" s="24"/>
    </row>
    <row r="247" spans="2:11" ht="18.75" x14ac:dyDescent="0.2">
      <c r="B247" s="168"/>
      <c r="C247" s="12"/>
      <c r="D247" s="12"/>
      <c r="E247" s="12"/>
      <c r="F247" s="12"/>
      <c r="G247" s="167"/>
      <c r="H247" s="169"/>
      <c r="I247" s="169"/>
      <c r="J247" s="169"/>
      <c r="K247" s="169"/>
    </row>
    <row r="248" spans="2:11" ht="18.75" x14ac:dyDescent="0.2">
      <c r="B248" s="168"/>
      <c r="C248" s="12"/>
      <c r="D248" s="12"/>
      <c r="E248" s="12"/>
      <c r="F248" s="12"/>
      <c r="G248" s="167"/>
      <c r="H248" s="169"/>
      <c r="I248" s="169"/>
      <c r="J248" s="169"/>
      <c r="K248" s="169"/>
    </row>
    <row r="249" spans="2:11" x14ac:dyDescent="0.2">
      <c r="B249" s="44"/>
      <c r="C249" s="51"/>
      <c r="D249" s="51"/>
      <c r="E249" s="51"/>
      <c r="F249" s="51"/>
      <c r="G249" s="45"/>
      <c r="H249" s="9"/>
      <c r="I249" s="9"/>
      <c r="J249" s="9"/>
      <c r="K249" s="9"/>
    </row>
    <row r="250" spans="2:11" ht="18.75" x14ac:dyDescent="0.2">
      <c r="B250" s="168"/>
      <c r="C250" s="12"/>
      <c r="D250" s="12"/>
      <c r="E250" s="12"/>
      <c r="F250" s="12"/>
      <c r="G250" s="167"/>
      <c r="H250" s="169"/>
      <c r="I250" s="169"/>
      <c r="J250" s="169"/>
      <c r="K250" s="169"/>
    </row>
  </sheetData>
  <mergeCells count="31">
    <mergeCell ref="P9:P10"/>
    <mergeCell ref="Q9:Q10"/>
    <mergeCell ref="G9:K9"/>
    <mergeCell ref="L9:O10"/>
    <mergeCell ref="G10:G11"/>
    <mergeCell ref="H10:K10"/>
    <mergeCell ref="A9:A11"/>
    <mergeCell ref="B9:B11"/>
    <mergeCell ref="C9:C11"/>
    <mergeCell ref="D9:D11"/>
    <mergeCell ref="B22:F22"/>
    <mergeCell ref="F9:F11"/>
    <mergeCell ref="B82:F82"/>
    <mergeCell ref="B83:F83"/>
    <mergeCell ref="B8:K8"/>
    <mergeCell ref="E9:E11"/>
    <mergeCell ref="H1:O1"/>
    <mergeCell ref="H2:O2"/>
    <mergeCell ref="H4:O4"/>
    <mergeCell ref="H5:O5"/>
    <mergeCell ref="B7:K7"/>
    <mergeCell ref="B34:F34"/>
    <mergeCell ref="J94:K94"/>
    <mergeCell ref="L94:O94"/>
    <mergeCell ref="J95:K95"/>
    <mergeCell ref="L95:N95"/>
    <mergeCell ref="J87:K87"/>
    <mergeCell ref="J89:K89"/>
    <mergeCell ref="J90:K90"/>
    <mergeCell ref="J92:K92"/>
    <mergeCell ref="L92:O92"/>
  </mergeCells>
  <pageMargins left="0.2" right="0.18" top="0.28000000000000003" bottom="0.16" header="0.3" footer="0.3"/>
  <pageSetup paperSize="9" scale="46" fitToHeight="0" orientation="landscape" r:id="rId1"/>
  <rowBreaks count="5" manualBreakCount="5">
    <brk id="18" max="14" man="1"/>
    <brk id="28" max="14" man="1"/>
    <brk id="40" max="14" man="1"/>
    <brk id="47" max="14" man="1"/>
    <brk id="56" max="14" man="1"/>
  </rowBreaks>
  <colBreaks count="1" manualBreakCount="1">
    <brk id="11" max="98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07"/>
  <sheetViews>
    <sheetView tabSelected="1" view="pageBreakPreview" zoomScale="80" zoomScaleNormal="70" zoomScaleSheetLayoutView="80" workbookViewId="0">
      <selection activeCell="F4" sqref="F4"/>
    </sheetView>
  </sheetViews>
  <sheetFormatPr defaultRowHeight="12.75" x14ac:dyDescent="0.2"/>
  <cols>
    <col min="1" max="1" width="5.140625" style="157" customWidth="1"/>
    <col min="2" max="2" width="26" style="157" customWidth="1"/>
    <col min="3" max="3" width="12.42578125" style="157" customWidth="1"/>
    <col min="4" max="4" width="23.42578125" style="157" customWidth="1"/>
    <col min="5" max="5" width="15.7109375" style="161" customWidth="1"/>
    <col min="6" max="6" width="16" style="157" customWidth="1"/>
    <col min="7" max="7" width="15.7109375" style="157" customWidth="1"/>
    <col min="8" max="8" width="15.140625" style="157" customWidth="1"/>
    <col min="9" max="9" width="14.85546875" style="157" customWidth="1"/>
    <col min="10" max="11" width="13.7109375" style="157" customWidth="1"/>
    <col min="12" max="12" width="16.5703125" style="157" customWidth="1"/>
    <col min="13" max="13" width="9.140625" style="157"/>
    <col min="14" max="14" width="15" style="157" bestFit="1" customWidth="1"/>
    <col min="15" max="15" width="14.85546875" style="157" customWidth="1"/>
    <col min="16" max="16" width="15.140625" style="157" customWidth="1"/>
    <col min="17" max="17" width="14" style="157" customWidth="1"/>
    <col min="18" max="16384" width="9.140625" style="157"/>
  </cols>
  <sheetData>
    <row r="1" spans="1:17" ht="18.75" x14ac:dyDescent="0.3">
      <c r="H1" s="161"/>
      <c r="I1" s="161"/>
      <c r="J1" s="419" t="s">
        <v>556</v>
      </c>
      <c r="K1" s="419"/>
      <c r="L1" s="419"/>
    </row>
    <row r="2" spans="1:17" ht="18.75" x14ac:dyDescent="0.3">
      <c r="H2" s="419" t="s">
        <v>559</v>
      </c>
      <c r="I2" s="419"/>
      <c r="J2" s="419"/>
      <c r="K2" s="419"/>
      <c r="L2" s="419"/>
    </row>
    <row r="3" spans="1:17" ht="18.75" x14ac:dyDescent="0.3">
      <c r="H3" s="161"/>
      <c r="I3" s="419" t="s">
        <v>560</v>
      </c>
      <c r="J3" s="419"/>
      <c r="K3" s="419"/>
      <c r="L3" s="419"/>
    </row>
    <row r="4" spans="1:17" ht="20.25" customHeight="1" x14ac:dyDescent="0.3">
      <c r="H4" s="161"/>
      <c r="I4" s="419" t="s">
        <v>561</v>
      </c>
      <c r="J4" s="419"/>
      <c r="K4" s="419"/>
      <c r="L4" s="419"/>
    </row>
    <row r="5" spans="1:17" ht="23.25" customHeight="1" x14ac:dyDescent="0.3">
      <c r="A5" s="155"/>
      <c r="B5" s="156"/>
      <c r="C5" s="156"/>
      <c r="D5" s="156"/>
      <c r="E5" s="340"/>
      <c r="F5" s="156"/>
      <c r="G5" s="156"/>
      <c r="H5" s="156"/>
      <c r="I5" s="156"/>
      <c r="J5" s="156"/>
      <c r="K5" s="156"/>
      <c r="L5" s="343" t="s">
        <v>554</v>
      </c>
    </row>
    <row r="6" spans="1:17" ht="23.25" customHeight="1" x14ac:dyDescent="0.2">
      <c r="A6" s="420" t="s">
        <v>7</v>
      </c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  <c r="N6" s="158"/>
      <c r="O6" s="158"/>
      <c r="P6" s="158"/>
    </row>
    <row r="7" spans="1:17" ht="21" customHeight="1" x14ac:dyDescent="0.2">
      <c r="A7" s="421" t="s">
        <v>216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N7" s="158"/>
      <c r="O7" s="158"/>
      <c r="P7" s="158"/>
    </row>
    <row r="8" spans="1:17" ht="12.75" customHeight="1" x14ac:dyDescent="0.2">
      <c r="A8" s="403" t="s">
        <v>25</v>
      </c>
      <c r="B8" s="408" t="s">
        <v>8</v>
      </c>
      <c r="C8" s="408" t="s">
        <v>9</v>
      </c>
      <c r="D8" s="403" t="s">
        <v>10</v>
      </c>
      <c r="E8" s="403"/>
      <c r="F8" s="403"/>
      <c r="G8" s="403"/>
      <c r="H8" s="403"/>
      <c r="I8" s="403"/>
      <c r="J8" s="403"/>
      <c r="K8" s="403"/>
      <c r="L8" s="403"/>
      <c r="N8" s="158"/>
      <c r="O8" s="158"/>
      <c r="P8" s="158"/>
    </row>
    <row r="9" spans="1:17" ht="50.25" customHeight="1" x14ac:dyDescent="0.2">
      <c r="A9" s="403"/>
      <c r="B9" s="408"/>
      <c r="C9" s="408"/>
      <c r="D9" s="348" t="s">
        <v>11</v>
      </c>
      <c r="E9" s="348" t="s">
        <v>60</v>
      </c>
      <c r="F9" s="348" t="s">
        <v>61</v>
      </c>
      <c r="G9" s="348" t="s">
        <v>62</v>
      </c>
      <c r="H9" s="348" t="s">
        <v>63</v>
      </c>
      <c r="I9" s="348" t="s">
        <v>64</v>
      </c>
      <c r="J9" s="348" t="s">
        <v>303</v>
      </c>
      <c r="K9" s="348" t="s">
        <v>304</v>
      </c>
      <c r="L9" s="348" t="s">
        <v>12</v>
      </c>
      <c r="N9" s="158"/>
    </row>
    <row r="10" spans="1:17" x14ac:dyDescent="0.2">
      <c r="A10" s="348">
        <v>1</v>
      </c>
      <c r="B10" s="159">
        <v>2</v>
      </c>
      <c r="C10" s="348">
        <v>3</v>
      </c>
      <c r="D10" s="159">
        <v>4</v>
      </c>
      <c r="E10" s="348">
        <v>5</v>
      </c>
      <c r="F10" s="159">
        <v>6</v>
      </c>
      <c r="G10" s="348">
        <v>7</v>
      </c>
      <c r="H10" s="159">
        <v>8</v>
      </c>
      <c r="I10" s="348">
        <v>9</v>
      </c>
      <c r="J10" s="159">
        <v>10</v>
      </c>
      <c r="K10" s="348">
        <v>11</v>
      </c>
      <c r="L10" s="159">
        <v>12</v>
      </c>
      <c r="N10" s="158"/>
    </row>
    <row r="11" spans="1:17" x14ac:dyDescent="0.2">
      <c r="A11" s="409" t="s">
        <v>217</v>
      </c>
      <c r="B11" s="410"/>
      <c r="C11" s="415"/>
      <c r="D11" s="348" t="s">
        <v>13</v>
      </c>
      <c r="E11" s="349">
        <f>SUM(E12:E15)</f>
        <v>136171325.56999999</v>
      </c>
      <c r="F11" s="349">
        <f t="shared" ref="F11:I11" si="0">SUM(F12:F15)</f>
        <v>296530904.61000001</v>
      </c>
      <c r="G11" s="349">
        <f t="shared" si="0"/>
        <v>563810140.44000006</v>
      </c>
      <c r="H11" s="349">
        <f t="shared" si="0"/>
        <v>289942678.79000002</v>
      </c>
      <c r="I11" s="349">
        <f t="shared" si="0"/>
        <v>291653526.51999998</v>
      </c>
      <c r="J11" s="349">
        <f t="shared" ref="J11:K11" si="1">J12+J13+J14+J15</f>
        <v>0</v>
      </c>
      <c r="K11" s="349">
        <f t="shared" si="1"/>
        <v>0</v>
      </c>
      <c r="L11" s="349">
        <f>SUM(E11:K11)</f>
        <v>1578108575.9300001</v>
      </c>
      <c r="N11" s="158"/>
      <c r="O11" s="158"/>
      <c r="P11" s="158"/>
    </row>
    <row r="12" spans="1:17" x14ac:dyDescent="0.2">
      <c r="A12" s="411"/>
      <c r="B12" s="412"/>
      <c r="C12" s="415"/>
      <c r="D12" s="348" t="s">
        <v>14</v>
      </c>
      <c r="E12" s="349">
        <f t="shared" ref="E12:K15" si="2">E17</f>
        <v>18625193.370000001</v>
      </c>
      <c r="F12" s="349">
        <f t="shared" si="2"/>
        <v>35960297.43</v>
      </c>
      <c r="G12" s="349">
        <f t="shared" ref="G12:G14" si="3">G17+G22</f>
        <v>34869820.25</v>
      </c>
      <c r="H12" s="349">
        <f t="shared" si="2"/>
        <v>33339354.25</v>
      </c>
      <c r="I12" s="349">
        <f t="shared" si="2"/>
        <v>34759525.030000001</v>
      </c>
      <c r="J12" s="349">
        <f t="shared" si="2"/>
        <v>0</v>
      </c>
      <c r="K12" s="349">
        <f t="shared" si="2"/>
        <v>0</v>
      </c>
      <c r="L12" s="349">
        <f>SUM(E12:K12)</f>
        <v>157554190.33000001</v>
      </c>
      <c r="N12" s="158"/>
      <c r="O12" s="158"/>
      <c r="P12" s="158"/>
    </row>
    <row r="13" spans="1:17" x14ac:dyDescent="0.2">
      <c r="A13" s="411"/>
      <c r="B13" s="412"/>
      <c r="C13" s="415"/>
      <c r="D13" s="348" t="s">
        <v>197</v>
      </c>
      <c r="E13" s="349">
        <f>E18</f>
        <v>107982225.63</v>
      </c>
      <c r="F13" s="349">
        <f t="shared" si="2"/>
        <v>131606004.56999999</v>
      </c>
      <c r="G13" s="349">
        <f t="shared" si="3"/>
        <v>216117485.83000001</v>
      </c>
      <c r="H13" s="349">
        <f t="shared" si="2"/>
        <v>27271109.059999999</v>
      </c>
      <c r="I13" s="349">
        <f t="shared" si="2"/>
        <v>27271109.280000001</v>
      </c>
      <c r="J13" s="349">
        <f t="shared" si="2"/>
        <v>0</v>
      </c>
      <c r="K13" s="349">
        <f t="shared" si="2"/>
        <v>0</v>
      </c>
      <c r="L13" s="349">
        <f t="shared" ref="L13:L15" si="4">SUM(E13:K13)</f>
        <v>510247934.37</v>
      </c>
      <c r="N13" s="158"/>
      <c r="Q13" s="160"/>
    </row>
    <row r="14" spans="1:17" x14ac:dyDescent="0.2">
      <c r="A14" s="411"/>
      <c r="B14" s="412"/>
      <c r="C14" s="415"/>
      <c r="D14" s="348" t="s">
        <v>223</v>
      </c>
      <c r="E14" s="349">
        <f t="shared" ref="E14:I15" si="5">E19</f>
        <v>9563906.5700000003</v>
      </c>
      <c r="F14" s="349">
        <f t="shared" si="5"/>
        <v>128964602.61</v>
      </c>
      <c r="G14" s="349">
        <f t="shared" si="3"/>
        <v>312822834.36000001</v>
      </c>
      <c r="H14" s="349">
        <f t="shared" si="5"/>
        <v>229332215.47999999</v>
      </c>
      <c r="I14" s="349">
        <f t="shared" si="5"/>
        <v>229622892.21000001</v>
      </c>
      <c r="J14" s="349">
        <f t="shared" si="2"/>
        <v>0</v>
      </c>
      <c r="K14" s="349">
        <f t="shared" si="2"/>
        <v>0</v>
      </c>
      <c r="L14" s="349">
        <f t="shared" si="4"/>
        <v>910306451.23000002</v>
      </c>
      <c r="N14" s="158"/>
      <c r="Q14" s="158"/>
    </row>
    <row r="15" spans="1:17" ht="25.5" x14ac:dyDescent="0.2">
      <c r="A15" s="411"/>
      <c r="B15" s="412"/>
      <c r="C15" s="415"/>
      <c r="D15" s="348" t="s">
        <v>15</v>
      </c>
      <c r="E15" s="349">
        <f t="shared" si="5"/>
        <v>0</v>
      </c>
      <c r="F15" s="349">
        <f t="shared" si="5"/>
        <v>0</v>
      </c>
      <c r="G15" s="349">
        <f>G20+G25</f>
        <v>0</v>
      </c>
      <c r="H15" s="349">
        <f t="shared" si="5"/>
        <v>0</v>
      </c>
      <c r="I15" s="349">
        <f t="shared" si="5"/>
        <v>0</v>
      </c>
      <c r="J15" s="349">
        <f t="shared" si="2"/>
        <v>0</v>
      </c>
      <c r="K15" s="349">
        <f t="shared" si="2"/>
        <v>0</v>
      </c>
      <c r="L15" s="349">
        <f t="shared" si="4"/>
        <v>0</v>
      </c>
      <c r="N15" s="158"/>
    </row>
    <row r="16" spans="1:17" x14ac:dyDescent="0.2">
      <c r="A16" s="411"/>
      <c r="B16" s="412"/>
      <c r="C16" s="400" t="s">
        <v>110</v>
      </c>
      <c r="D16" s="348" t="s">
        <v>13</v>
      </c>
      <c r="E16" s="349">
        <f>SUM(E17:E20)</f>
        <v>136171325.56999999</v>
      </c>
      <c r="F16" s="349">
        <f>SUM(F17:F20)</f>
        <v>296530904.61000001</v>
      </c>
      <c r="G16" s="349">
        <f>SUM(G17:G20)</f>
        <v>557044757.44000006</v>
      </c>
      <c r="H16" s="349">
        <f t="shared" ref="H16:I16" si="6">SUM(H17:H20)</f>
        <v>289942678.79000002</v>
      </c>
      <c r="I16" s="349">
        <f t="shared" si="6"/>
        <v>291653526.51999998</v>
      </c>
      <c r="J16" s="349">
        <f t="shared" ref="J16:K16" si="7">J17+J18+J19+J20</f>
        <v>0</v>
      </c>
      <c r="K16" s="349">
        <f t="shared" si="7"/>
        <v>0</v>
      </c>
      <c r="L16" s="349">
        <f>E16+F16+G16+H16+I16</f>
        <v>1571343192.9300001</v>
      </c>
      <c r="N16" s="158"/>
    </row>
    <row r="17" spans="1:14" x14ac:dyDescent="0.2">
      <c r="A17" s="411"/>
      <c r="B17" s="412"/>
      <c r="C17" s="401"/>
      <c r="D17" s="348" t="s">
        <v>14</v>
      </c>
      <c r="E17" s="349">
        <f>E28+E33+E38+E49</f>
        <v>18625193.370000001</v>
      </c>
      <c r="F17" s="349">
        <f>SUM(F60,F65,F71,F76,F86,F91)</f>
        <v>35960297.43</v>
      </c>
      <c r="G17" s="349">
        <f t="shared" ref="G17:I19" si="8">SUM(G60,G65,G71,G76,G91,G96,G101)</f>
        <v>34869820.25</v>
      </c>
      <c r="H17" s="349">
        <f t="shared" si="8"/>
        <v>33339354.25</v>
      </c>
      <c r="I17" s="349">
        <f t="shared" si="8"/>
        <v>34759525.030000001</v>
      </c>
      <c r="J17" s="349">
        <f t="shared" ref="J17:K20" si="9">J60+J65+J71+J76</f>
        <v>0</v>
      </c>
      <c r="K17" s="349">
        <f t="shared" si="9"/>
        <v>0</v>
      </c>
      <c r="L17" s="349">
        <f t="shared" ref="L17:L18" si="10">E17+F17+G17+H17+I17</f>
        <v>157554190.33000001</v>
      </c>
      <c r="N17" s="158"/>
    </row>
    <row r="18" spans="1:14" x14ac:dyDescent="0.2">
      <c r="A18" s="411"/>
      <c r="B18" s="412"/>
      <c r="C18" s="401"/>
      <c r="D18" s="348" t="s">
        <v>197</v>
      </c>
      <c r="E18" s="349">
        <f>E29+E34+E39+E44+E50</f>
        <v>107982225.63</v>
      </c>
      <c r="F18" s="349">
        <f>SUM(F61,F66,F72,F77,F87,F92)</f>
        <v>131606004.56999999</v>
      </c>
      <c r="G18" s="349">
        <f t="shared" si="8"/>
        <v>209973427.06999999</v>
      </c>
      <c r="H18" s="349">
        <f t="shared" si="8"/>
        <v>27271109.059999999</v>
      </c>
      <c r="I18" s="349">
        <f t="shared" si="8"/>
        <v>27271109.280000001</v>
      </c>
      <c r="J18" s="349">
        <f t="shared" si="9"/>
        <v>0</v>
      </c>
      <c r="K18" s="349">
        <f t="shared" si="9"/>
        <v>0</v>
      </c>
      <c r="L18" s="349">
        <f t="shared" si="10"/>
        <v>504103875.61000001</v>
      </c>
    </row>
    <row r="19" spans="1:14" ht="12.75" customHeight="1" x14ac:dyDescent="0.2">
      <c r="A19" s="411"/>
      <c r="B19" s="412"/>
      <c r="C19" s="401"/>
      <c r="D19" s="348" t="s">
        <v>223</v>
      </c>
      <c r="E19" s="349">
        <f>E30+E35+E40+E45+E51</f>
        <v>9563906.5700000003</v>
      </c>
      <c r="F19" s="349">
        <f>SUM(F62,F67,F73,F78,F88,F93)</f>
        <v>128964602.61</v>
      </c>
      <c r="G19" s="349">
        <f t="shared" si="8"/>
        <v>312201510.12</v>
      </c>
      <c r="H19" s="349">
        <f t="shared" si="8"/>
        <v>229332215.47999999</v>
      </c>
      <c r="I19" s="349">
        <f t="shared" si="8"/>
        <v>229622892.21000001</v>
      </c>
      <c r="J19" s="349">
        <f t="shared" si="9"/>
        <v>0</v>
      </c>
      <c r="K19" s="349">
        <f t="shared" si="9"/>
        <v>0</v>
      </c>
      <c r="L19" s="349">
        <f>E19+F19+G19+H19+I19</f>
        <v>909685126.99000001</v>
      </c>
    </row>
    <row r="20" spans="1:14" ht="25.5" x14ac:dyDescent="0.2">
      <c r="A20" s="411"/>
      <c r="B20" s="412"/>
      <c r="C20" s="402"/>
      <c r="D20" s="348" t="s">
        <v>15</v>
      </c>
      <c r="E20" s="349">
        <f>E31+E36+E41+E52</f>
        <v>0</v>
      </c>
      <c r="F20" s="349">
        <v>0</v>
      </c>
      <c r="G20" s="349">
        <f>SUM(G63,G68,G74,G79,G94,G99,G104)</f>
        <v>0</v>
      </c>
      <c r="H20" s="349">
        <f t="shared" ref="H20:I20" si="11">SUM(H63,H68,H74,H79,H89,H94)</f>
        <v>0</v>
      </c>
      <c r="I20" s="349">
        <f t="shared" si="11"/>
        <v>0</v>
      </c>
      <c r="J20" s="349">
        <f t="shared" si="9"/>
        <v>0</v>
      </c>
      <c r="K20" s="349">
        <f t="shared" si="9"/>
        <v>0</v>
      </c>
      <c r="L20" s="349">
        <v>0</v>
      </c>
    </row>
    <row r="21" spans="1:14" x14ac:dyDescent="0.2">
      <c r="A21" s="411"/>
      <c r="B21" s="412"/>
      <c r="C21" s="400" t="s">
        <v>508</v>
      </c>
      <c r="D21" s="348" t="s">
        <v>13</v>
      </c>
      <c r="E21" s="349" t="s">
        <v>37</v>
      </c>
      <c r="F21" s="349" t="s">
        <v>37</v>
      </c>
      <c r="G21" s="349">
        <f>SUM(G22:G25)</f>
        <v>6765383</v>
      </c>
      <c r="H21" s="349">
        <f t="shared" ref="H21:I21" si="12">SUM(H22:H25)</f>
        <v>0</v>
      </c>
      <c r="I21" s="349">
        <f t="shared" si="12"/>
        <v>0</v>
      </c>
      <c r="J21" s="349">
        <f t="shared" ref="J21:K21" si="13">J22+J23+J24+J25</f>
        <v>0</v>
      </c>
      <c r="K21" s="349">
        <f t="shared" si="13"/>
        <v>0</v>
      </c>
      <c r="L21" s="349">
        <f>SUM(L22:L25)</f>
        <v>6765383</v>
      </c>
    </row>
    <row r="22" spans="1:14" x14ac:dyDescent="0.2">
      <c r="A22" s="411"/>
      <c r="B22" s="412"/>
      <c r="C22" s="401"/>
      <c r="D22" s="348" t="s">
        <v>14</v>
      </c>
      <c r="E22" s="349" t="s">
        <v>37</v>
      </c>
      <c r="F22" s="349" t="s">
        <v>37</v>
      </c>
      <c r="G22" s="349">
        <f t="shared" ref="G22:I25" si="14">G81</f>
        <v>0</v>
      </c>
      <c r="H22" s="349">
        <f t="shared" si="14"/>
        <v>0</v>
      </c>
      <c r="I22" s="349">
        <f t="shared" si="14"/>
        <v>0</v>
      </c>
      <c r="J22" s="349">
        <f t="shared" ref="J22:K25" si="15">J65+J70+J76+J81</f>
        <v>0</v>
      </c>
      <c r="K22" s="349">
        <f t="shared" si="15"/>
        <v>0</v>
      </c>
      <c r="L22" s="349">
        <f t="shared" ref="L22:L23" si="16">SUM(G22:K22)</f>
        <v>0</v>
      </c>
    </row>
    <row r="23" spans="1:14" ht="12.75" customHeight="1" x14ac:dyDescent="0.2">
      <c r="A23" s="411"/>
      <c r="B23" s="412"/>
      <c r="C23" s="401"/>
      <c r="D23" s="348" t="s">
        <v>197</v>
      </c>
      <c r="E23" s="349" t="s">
        <v>37</v>
      </c>
      <c r="F23" s="349" t="s">
        <v>37</v>
      </c>
      <c r="G23" s="349">
        <f t="shared" si="14"/>
        <v>6144058.7599999998</v>
      </c>
      <c r="H23" s="349">
        <f t="shared" si="14"/>
        <v>0</v>
      </c>
      <c r="I23" s="349">
        <f t="shared" si="14"/>
        <v>0</v>
      </c>
      <c r="J23" s="349">
        <f t="shared" si="15"/>
        <v>0</v>
      </c>
      <c r="K23" s="349">
        <f t="shared" si="15"/>
        <v>0</v>
      </c>
      <c r="L23" s="349">
        <f t="shared" si="16"/>
        <v>6144058.7599999998</v>
      </c>
    </row>
    <row r="24" spans="1:14" ht="12.75" customHeight="1" x14ac:dyDescent="0.2">
      <c r="A24" s="411"/>
      <c r="B24" s="412"/>
      <c r="C24" s="401"/>
      <c r="D24" s="348" t="s">
        <v>223</v>
      </c>
      <c r="E24" s="349" t="s">
        <v>37</v>
      </c>
      <c r="F24" s="349" t="s">
        <v>37</v>
      </c>
      <c r="G24" s="349">
        <f t="shared" si="14"/>
        <v>621324.24</v>
      </c>
      <c r="H24" s="349">
        <f t="shared" si="14"/>
        <v>0</v>
      </c>
      <c r="I24" s="349">
        <f t="shared" si="14"/>
        <v>0</v>
      </c>
      <c r="J24" s="349">
        <f t="shared" si="15"/>
        <v>0</v>
      </c>
      <c r="K24" s="349">
        <f t="shared" si="15"/>
        <v>0</v>
      </c>
      <c r="L24" s="349">
        <f>SUM(G24:K24)</f>
        <v>621324.24</v>
      </c>
    </row>
    <row r="25" spans="1:14" ht="25.5" x14ac:dyDescent="0.2">
      <c r="A25" s="413"/>
      <c r="B25" s="414"/>
      <c r="C25" s="402"/>
      <c r="D25" s="348" t="s">
        <v>15</v>
      </c>
      <c r="E25" s="349" t="s">
        <v>37</v>
      </c>
      <c r="F25" s="349" t="s">
        <v>37</v>
      </c>
      <c r="G25" s="349">
        <f>G84</f>
        <v>0</v>
      </c>
      <c r="H25" s="349">
        <f t="shared" si="14"/>
        <v>0</v>
      </c>
      <c r="I25" s="349">
        <f t="shared" si="14"/>
        <v>0</v>
      </c>
      <c r="J25" s="349">
        <f t="shared" si="15"/>
        <v>0</v>
      </c>
      <c r="K25" s="349">
        <f t="shared" si="15"/>
        <v>0</v>
      </c>
      <c r="L25" s="349">
        <v>0</v>
      </c>
    </row>
    <row r="26" spans="1:14" x14ac:dyDescent="0.2">
      <c r="A26" s="416" t="s">
        <v>179</v>
      </c>
      <c r="B26" s="417"/>
      <c r="C26" s="417"/>
      <c r="D26" s="417"/>
      <c r="E26" s="417"/>
      <c r="F26" s="417"/>
      <c r="G26" s="417"/>
      <c r="H26" s="417"/>
      <c r="I26" s="417"/>
      <c r="J26" s="417"/>
      <c r="K26" s="417"/>
      <c r="L26" s="418"/>
    </row>
    <row r="27" spans="1:14" x14ac:dyDescent="0.2">
      <c r="A27" s="403" t="s">
        <v>16</v>
      </c>
      <c r="B27" s="403" t="s">
        <v>218</v>
      </c>
      <c r="C27" s="403" t="s">
        <v>110</v>
      </c>
      <c r="D27" s="348" t="s">
        <v>13</v>
      </c>
      <c r="E27" s="349">
        <f>E28+E29+E30+E31</f>
        <v>23836984.960000001</v>
      </c>
      <c r="F27" s="349" t="s">
        <v>37</v>
      </c>
      <c r="G27" s="349" t="s">
        <v>37</v>
      </c>
      <c r="H27" s="349" t="s">
        <v>37</v>
      </c>
      <c r="I27" s="349" t="s">
        <v>37</v>
      </c>
      <c r="J27" s="349" t="s">
        <v>37</v>
      </c>
      <c r="K27" s="349" t="s">
        <v>37</v>
      </c>
      <c r="L27" s="349">
        <f>L28+L29+L30</f>
        <v>23836984.960000001</v>
      </c>
    </row>
    <row r="28" spans="1:14" x14ac:dyDescent="0.2">
      <c r="A28" s="403"/>
      <c r="B28" s="403"/>
      <c r="C28" s="403"/>
      <c r="D28" s="348" t="s">
        <v>14</v>
      </c>
      <c r="E28" s="349">
        <v>12391426.800000001</v>
      </c>
      <c r="F28" s="349" t="s">
        <v>37</v>
      </c>
      <c r="G28" s="349" t="s">
        <v>37</v>
      </c>
      <c r="H28" s="349" t="s">
        <v>37</v>
      </c>
      <c r="I28" s="349" t="s">
        <v>37</v>
      </c>
      <c r="J28" s="349" t="s">
        <v>37</v>
      </c>
      <c r="K28" s="349" t="s">
        <v>37</v>
      </c>
      <c r="L28" s="344">
        <f>E28</f>
        <v>12391426.800000001</v>
      </c>
    </row>
    <row r="29" spans="1:14" ht="15.75" customHeight="1" x14ac:dyDescent="0.2">
      <c r="A29" s="403"/>
      <c r="B29" s="403"/>
      <c r="C29" s="403"/>
      <c r="D29" s="348" t="s">
        <v>197</v>
      </c>
      <c r="E29" s="349">
        <v>5310611.4000000004</v>
      </c>
      <c r="F29" s="349" t="s">
        <v>37</v>
      </c>
      <c r="G29" s="349" t="s">
        <v>37</v>
      </c>
      <c r="H29" s="349" t="s">
        <v>37</v>
      </c>
      <c r="I29" s="349" t="s">
        <v>37</v>
      </c>
      <c r="J29" s="349" t="s">
        <v>37</v>
      </c>
      <c r="K29" s="349" t="s">
        <v>37</v>
      </c>
      <c r="L29" s="344">
        <f t="shared" ref="L29:L30" si="17">E29</f>
        <v>5310611.4000000004</v>
      </c>
    </row>
    <row r="30" spans="1:14" ht="19.5" customHeight="1" x14ac:dyDescent="0.2">
      <c r="A30" s="403"/>
      <c r="B30" s="403"/>
      <c r="C30" s="403"/>
      <c r="D30" s="348" t="s">
        <v>223</v>
      </c>
      <c r="E30" s="349">
        <v>6134946.7599999998</v>
      </c>
      <c r="F30" s="349" t="s">
        <v>37</v>
      </c>
      <c r="G30" s="349" t="s">
        <v>37</v>
      </c>
      <c r="H30" s="349" t="s">
        <v>37</v>
      </c>
      <c r="I30" s="349" t="s">
        <v>37</v>
      </c>
      <c r="J30" s="349" t="s">
        <v>37</v>
      </c>
      <c r="K30" s="349" t="s">
        <v>37</v>
      </c>
      <c r="L30" s="344">
        <f t="shared" si="17"/>
        <v>6134946.7599999998</v>
      </c>
    </row>
    <row r="31" spans="1:14" ht="26.25" customHeight="1" x14ac:dyDescent="0.2">
      <c r="A31" s="403"/>
      <c r="B31" s="403"/>
      <c r="C31" s="403"/>
      <c r="D31" s="348" t="s">
        <v>15</v>
      </c>
      <c r="E31" s="349">
        <v>0</v>
      </c>
      <c r="F31" s="349" t="s">
        <v>37</v>
      </c>
      <c r="G31" s="349" t="s">
        <v>37</v>
      </c>
      <c r="H31" s="349" t="s">
        <v>37</v>
      </c>
      <c r="I31" s="349" t="s">
        <v>37</v>
      </c>
      <c r="J31" s="349" t="s">
        <v>37</v>
      </c>
      <c r="K31" s="349" t="s">
        <v>37</v>
      </c>
      <c r="L31" s="344">
        <v>0</v>
      </c>
    </row>
    <row r="32" spans="1:14" ht="27.75" customHeight="1" x14ac:dyDescent="0.2">
      <c r="A32" s="407" t="s">
        <v>51</v>
      </c>
      <c r="B32" s="407" t="s">
        <v>221</v>
      </c>
      <c r="C32" s="403" t="s">
        <v>110</v>
      </c>
      <c r="D32" s="348" t="s">
        <v>13</v>
      </c>
      <c r="E32" s="349">
        <f>E33+E34+E35+E36</f>
        <v>9894867.5899999999</v>
      </c>
      <c r="F32" s="349" t="s">
        <v>37</v>
      </c>
      <c r="G32" s="349" t="s">
        <v>37</v>
      </c>
      <c r="H32" s="349" t="s">
        <v>37</v>
      </c>
      <c r="I32" s="349" t="s">
        <v>37</v>
      </c>
      <c r="J32" s="349" t="s">
        <v>37</v>
      </c>
      <c r="K32" s="349" t="s">
        <v>37</v>
      </c>
      <c r="L32" s="349">
        <f>L33+L34+L35</f>
        <v>9894867.5899999999</v>
      </c>
    </row>
    <row r="33" spans="1:16" ht="28.5" customHeight="1" x14ac:dyDescent="0.2">
      <c r="A33" s="407"/>
      <c r="B33" s="403"/>
      <c r="C33" s="403"/>
      <c r="D33" s="348" t="s">
        <v>14</v>
      </c>
      <c r="E33" s="349">
        <v>6233766.5700000003</v>
      </c>
      <c r="F33" s="349" t="s">
        <v>37</v>
      </c>
      <c r="G33" s="349" t="s">
        <v>37</v>
      </c>
      <c r="H33" s="349" t="s">
        <v>37</v>
      </c>
      <c r="I33" s="349" t="s">
        <v>37</v>
      </c>
      <c r="J33" s="349" t="s">
        <v>37</v>
      </c>
      <c r="K33" s="349" t="s">
        <v>37</v>
      </c>
      <c r="L33" s="344">
        <f>E33</f>
        <v>6233766.5700000003</v>
      </c>
    </row>
    <row r="34" spans="1:16" ht="12.75" customHeight="1" x14ac:dyDescent="0.2">
      <c r="A34" s="407"/>
      <c r="B34" s="403"/>
      <c r="C34" s="403"/>
      <c r="D34" s="348" t="s">
        <v>197</v>
      </c>
      <c r="E34" s="349">
        <v>2671614.23</v>
      </c>
      <c r="F34" s="349" t="s">
        <v>37</v>
      </c>
      <c r="G34" s="349" t="s">
        <v>37</v>
      </c>
      <c r="H34" s="349" t="s">
        <v>37</v>
      </c>
      <c r="I34" s="349" t="s">
        <v>37</v>
      </c>
      <c r="J34" s="349" t="s">
        <v>37</v>
      </c>
      <c r="K34" s="349" t="s">
        <v>37</v>
      </c>
      <c r="L34" s="344">
        <f t="shared" ref="L34:L35" si="18">E34</f>
        <v>2671614.23</v>
      </c>
      <c r="N34" s="158"/>
      <c r="O34" s="158"/>
      <c r="P34" s="158"/>
    </row>
    <row r="35" spans="1:16" x14ac:dyDescent="0.2">
      <c r="A35" s="407"/>
      <c r="B35" s="403"/>
      <c r="C35" s="403"/>
      <c r="D35" s="348" t="s">
        <v>223</v>
      </c>
      <c r="E35" s="349">
        <v>989486.79</v>
      </c>
      <c r="F35" s="349" t="s">
        <v>37</v>
      </c>
      <c r="G35" s="349" t="s">
        <v>37</v>
      </c>
      <c r="H35" s="349" t="s">
        <v>37</v>
      </c>
      <c r="I35" s="349" t="s">
        <v>37</v>
      </c>
      <c r="J35" s="349" t="s">
        <v>37</v>
      </c>
      <c r="K35" s="349" t="s">
        <v>37</v>
      </c>
      <c r="L35" s="344">
        <f t="shared" si="18"/>
        <v>989486.79</v>
      </c>
      <c r="N35" s="158"/>
    </row>
    <row r="36" spans="1:16" ht="25.5" x14ac:dyDescent="0.2">
      <c r="A36" s="407"/>
      <c r="B36" s="403"/>
      <c r="C36" s="403"/>
      <c r="D36" s="348" t="s">
        <v>15</v>
      </c>
      <c r="E36" s="349">
        <v>0</v>
      </c>
      <c r="F36" s="349" t="s">
        <v>37</v>
      </c>
      <c r="G36" s="349" t="s">
        <v>37</v>
      </c>
      <c r="H36" s="349" t="s">
        <v>37</v>
      </c>
      <c r="I36" s="349" t="s">
        <v>37</v>
      </c>
      <c r="J36" s="349" t="s">
        <v>37</v>
      </c>
      <c r="K36" s="349" t="s">
        <v>37</v>
      </c>
      <c r="L36" s="349">
        <v>0</v>
      </c>
      <c r="N36" s="158"/>
    </row>
    <row r="37" spans="1:16" x14ac:dyDescent="0.2">
      <c r="A37" s="403" t="s">
        <v>134</v>
      </c>
      <c r="B37" s="403" t="s">
        <v>219</v>
      </c>
      <c r="C37" s="403" t="s">
        <v>458</v>
      </c>
      <c r="D37" s="348" t="s">
        <v>13</v>
      </c>
      <c r="E37" s="349">
        <f>E38+E39+E40+E41</f>
        <v>0</v>
      </c>
      <c r="F37" s="349" t="s">
        <v>37</v>
      </c>
      <c r="G37" s="349" t="s">
        <v>37</v>
      </c>
      <c r="H37" s="349" t="s">
        <v>37</v>
      </c>
      <c r="I37" s="349" t="s">
        <v>37</v>
      </c>
      <c r="J37" s="349" t="s">
        <v>37</v>
      </c>
      <c r="K37" s="349" t="s">
        <v>37</v>
      </c>
      <c r="L37" s="349">
        <v>0</v>
      </c>
    </row>
    <row r="38" spans="1:16" x14ac:dyDescent="0.2">
      <c r="A38" s="403"/>
      <c r="B38" s="403"/>
      <c r="C38" s="403"/>
      <c r="D38" s="348" t="s">
        <v>14</v>
      </c>
      <c r="E38" s="349">
        <v>0</v>
      </c>
      <c r="F38" s="349" t="s">
        <v>37</v>
      </c>
      <c r="G38" s="349" t="s">
        <v>37</v>
      </c>
      <c r="H38" s="349" t="s">
        <v>37</v>
      </c>
      <c r="I38" s="349" t="s">
        <v>37</v>
      </c>
      <c r="J38" s="349" t="s">
        <v>37</v>
      </c>
      <c r="K38" s="349" t="s">
        <v>37</v>
      </c>
      <c r="L38" s="349">
        <v>0</v>
      </c>
    </row>
    <row r="39" spans="1:16" s="86" customFormat="1" ht="12.75" customHeight="1" x14ac:dyDescent="0.2">
      <c r="A39" s="403"/>
      <c r="B39" s="403"/>
      <c r="C39" s="403"/>
      <c r="D39" s="348" t="s">
        <v>197</v>
      </c>
      <c r="E39" s="349">
        <v>0</v>
      </c>
      <c r="F39" s="349" t="s">
        <v>37</v>
      </c>
      <c r="G39" s="349" t="s">
        <v>37</v>
      </c>
      <c r="H39" s="349" t="s">
        <v>37</v>
      </c>
      <c r="I39" s="349" t="s">
        <v>37</v>
      </c>
      <c r="J39" s="349" t="s">
        <v>37</v>
      </c>
      <c r="K39" s="349" t="s">
        <v>37</v>
      </c>
      <c r="L39" s="349">
        <v>0</v>
      </c>
    </row>
    <row r="40" spans="1:16" ht="12.75" customHeight="1" x14ac:dyDescent="0.2">
      <c r="A40" s="403"/>
      <c r="B40" s="403"/>
      <c r="C40" s="403"/>
      <c r="D40" s="348" t="s">
        <v>223</v>
      </c>
      <c r="E40" s="349">
        <v>0</v>
      </c>
      <c r="F40" s="349" t="s">
        <v>37</v>
      </c>
      <c r="G40" s="349" t="s">
        <v>37</v>
      </c>
      <c r="H40" s="349" t="s">
        <v>37</v>
      </c>
      <c r="I40" s="349" t="s">
        <v>37</v>
      </c>
      <c r="J40" s="349" t="s">
        <v>37</v>
      </c>
      <c r="K40" s="349" t="s">
        <v>37</v>
      </c>
      <c r="L40" s="349">
        <v>0</v>
      </c>
    </row>
    <row r="41" spans="1:16" ht="25.5" x14ac:dyDescent="0.2">
      <c r="A41" s="403"/>
      <c r="B41" s="403"/>
      <c r="C41" s="403"/>
      <c r="D41" s="348" t="s">
        <v>15</v>
      </c>
      <c r="E41" s="349">
        <v>0</v>
      </c>
      <c r="F41" s="349" t="s">
        <v>37</v>
      </c>
      <c r="G41" s="349" t="s">
        <v>37</v>
      </c>
      <c r="H41" s="349" t="s">
        <v>37</v>
      </c>
      <c r="I41" s="349" t="s">
        <v>37</v>
      </c>
      <c r="J41" s="349" t="s">
        <v>37</v>
      </c>
      <c r="K41" s="349" t="s">
        <v>37</v>
      </c>
      <c r="L41" s="349">
        <v>0</v>
      </c>
      <c r="N41" s="158"/>
    </row>
    <row r="42" spans="1:16" x14ac:dyDescent="0.2">
      <c r="A42" s="407" t="s">
        <v>311</v>
      </c>
      <c r="B42" s="388" t="s">
        <v>302</v>
      </c>
      <c r="C42" s="391" t="s">
        <v>110</v>
      </c>
      <c r="D42" s="348" t="s">
        <v>13</v>
      </c>
      <c r="E42" s="349">
        <f>E43+E44+E45+E46</f>
        <v>101010101.02</v>
      </c>
      <c r="F42" s="349" t="s">
        <v>37</v>
      </c>
      <c r="G42" s="349" t="s">
        <v>37</v>
      </c>
      <c r="H42" s="349" t="s">
        <v>37</v>
      </c>
      <c r="I42" s="349" t="s">
        <v>37</v>
      </c>
      <c r="J42" s="349" t="s">
        <v>37</v>
      </c>
      <c r="K42" s="349" t="s">
        <v>37</v>
      </c>
      <c r="L42" s="349">
        <f>L43+L44+L45+L46</f>
        <v>101010101.02</v>
      </c>
    </row>
    <row r="43" spans="1:16" x14ac:dyDescent="0.2">
      <c r="A43" s="407"/>
      <c r="B43" s="404"/>
      <c r="C43" s="392"/>
      <c r="D43" s="348" t="s">
        <v>14</v>
      </c>
      <c r="E43" s="349">
        <v>0</v>
      </c>
      <c r="F43" s="349" t="s">
        <v>37</v>
      </c>
      <c r="G43" s="349" t="s">
        <v>37</v>
      </c>
      <c r="H43" s="349" t="s">
        <v>37</v>
      </c>
      <c r="I43" s="349" t="s">
        <v>37</v>
      </c>
      <c r="J43" s="349" t="s">
        <v>37</v>
      </c>
      <c r="K43" s="349" t="s">
        <v>37</v>
      </c>
      <c r="L43" s="349">
        <f>E43</f>
        <v>0</v>
      </c>
    </row>
    <row r="44" spans="1:16" ht="29.25" customHeight="1" x14ac:dyDescent="0.2">
      <c r="A44" s="407"/>
      <c r="B44" s="404"/>
      <c r="C44" s="392"/>
      <c r="D44" s="348" t="s">
        <v>197</v>
      </c>
      <c r="E44" s="349">
        <v>100000000</v>
      </c>
      <c r="F44" s="349" t="s">
        <v>37</v>
      </c>
      <c r="G44" s="349" t="s">
        <v>37</v>
      </c>
      <c r="H44" s="349" t="s">
        <v>37</v>
      </c>
      <c r="I44" s="349" t="s">
        <v>37</v>
      </c>
      <c r="J44" s="349" t="s">
        <v>37</v>
      </c>
      <c r="K44" s="349" t="s">
        <v>37</v>
      </c>
      <c r="L44" s="349">
        <f>E44</f>
        <v>100000000</v>
      </c>
    </row>
    <row r="45" spans="1:16" ht="12.75" customHeight="1" x14ac:dyDescent="0.2">
      <c r="A45" s="407"/>
      <c r="B45" s="404"/>
      <c r="C45" s="392"/>
      <c r="D45" s="348" t="s">
        <v>223</v>
      </c>
      <c r="E45" s="349">
        <v>1010101.02</v>
      </c>
      <c r="F45" s="349" t="s">
        <v>37</v>
      </c>
      <c r="G45" s="349" t="s">
        <v>37</v>
      </c>
      <c r="H45" s="349" t="s">
        <v>37</v>
      </c>
      <c r="I45" s="349" t="s">
        <v>37</v>
      </c>
      <c r="J45" s="349" t="s">
        <v>37</v>
      </c>
      <c r="K45" s="349" t="s">
        <v>37</v>
      </c>
      <c r="L45" s="349">
        <f t="shared" ref="L45:L46" si="19">E45</f>
        <v>1010101.02</v>
      </c>
    </row>
    <row r="46" spans="1:16" ht="57" customHeight="1" x14ac:dyDescent="0.2">
      <c r="A46" s="407"/>
      <c r="B46" s="405"/>
      <c r="C46" s="393"/>
      <c r="D46" s="348" t="s">
        <v>15</v>
      </c>
      <c r="E46" s="349">
        <v>0</v>
      </c>
      <c r="F46" s="349" t="s">
        <v>37</v>
      </c>
      <c r="G46" s="349" t="s">
        <v>37</v>
      </c>
      <c r="H46" s="349" t="s">
        <v>37</v>
      </c>
      <c r="I46" s="349" t="s">
        <v>37</v>
      </c>
      <c r="J46" s="349" t="s">
        <v>37</v>
      </c>
      <c r="K46" s="349" t="s">
        <v>37</v>
      </c>
      <c r="L46" s="349">
        <f t="shared" si="19"/>
        <v>0</v>
      </c>
      <c r="N46" s="158"/>
    </row>
    <row r="47" spans="1:16" x14ac:dyDescent="0.2">
      <c r="A47" s="408" t="s">
        <v>494</v>
      </c>
      <c r="B47" s="408"/>
      <c r="C47" s="408"/>
      <c r="D47" s="408"/>
      <c r="E47" s="408"/>
      <c r="F47" s="408"/>
      <c r="G47" s="408"/>
      <c r="H47" s="408"/>
      <c r="I47" s="408"/>
      <c r="J47" s="408"/>
      <c r="K47" s="408"/>
      <c r="L47" s="408"/>
    </row>
    <row r="48" spans="1:16" x14ac:dyDescent="0.2">
      <c r="A48" s="388" t="s">
        <v>123</v>
      </c>
      <c r="B48" s="406" t="s">
        <v>133</v>
      </c>
      <c r="C48" s="391" t="s">
        <v>110</v>
      </c>
      <c r="D48" s="348" t="s">
        <v>13</v>
      </c>
      <c r="E48" s="349">
        <f>E49+E50+E51+E52</f>
        <v>1429372</v>
      </c>
      <c r="F48" s="349" t="s">
        <v>37</v>
      </c>
      <c r="G48" s="349" t="s">
        <v>37</v>
      </c>
      <c r="H48" s="349" t="s">
        <v>37</v>
      </c>
      <c r="I48" s="349" t="s">
        <v>37</v>
      </c>
      <c r="J48" s="349" t="s">
        <v>37</v>
      </c>
      <c r="K48" s="349" t="s">
        <v>37</v>
      </c>
      <c r="L48" s="349">
        <f t="shared" ref="L48:L52" si="20">E48</f>
        <v>1429372</v>
      </c>
    </row>
    <row r="49" spans="1:16" x14ac:dyDescent="0.2">
      <c r="A49" s="389"/>
      <c r="B49" s="404"/>
      <c r="C49" s="392"/>
      <c r="D49" s="348" t="s">
        <v>14</v>
      </c>
      <c r="E49" s="349">
        <v>0</v>
      </c>
      <c r="F49" s="349" t="s">
        <v>37</v>
      </c>
      <c r="G49" s="349" t="s">
        <v>37</v>
      </c>
      <c r="H49" s="349" t="s">
        <v>37</v>
      </c>
      <c r="I49" s="349" t="s">
        <v>37</v>
      </c>
      <c r="J49" s="349" t="s">
        <v>37</v>
      </c>
      <c r="K49" s="349" t="s">
        <v>37</v>
      </c>
      <c r="L49" s="349">
        <f t="shared" si="20"/>
        <v>0</v>
      </c>
    </row>
    <row r="50" spans="1:16" ht="12.75" customHeight="1" x14ac:dyDescent="0.2">
      <c r="A50" s="389"/>
      <c r="B50" s="404"/>
      <c r="C50" s="392"/>
      <c r="D50" s="348" t="s">
        <v>197</v>
      </c>
      <c r="E50" s="349">
        <v>0</v>
      </c>
      <c r="F50" s="349" t="s">
        <v>37</v>
      </c>
      <c r="G50" s="349" t="s">
        <v>37</v>
      </c>
      <c r="H50" s="349" t="s">
        <v>37</v>
      </c>
      <c r="I50" s="349" t="s">
        <v>37</v>
      </c>
      <c r="J50" s="349" t="s">
        <v>37</v>
      </c>
      <c r="K50" s="349" t="s">
        <v>37</v>
      </c>
      <c r="L50" s="349">
        <f t="shared" si="20"/>
        <v>0</v>
      </c>
      <c r="N50" s="158"/>
    </row>
    <row r="51" spans="1:16" ht="12.75" customHeight="1" x14ac:dyDescent="0.2">
      <c r="A51" s="389"/>
      <c r="B51" s="404"/>
      <c r="C51" s="392"/>
      <c r="D51" s="348" t="s">
        <v>223</v>
      </c>
      <c r="E51" s="349">
        <v>1429372</v>
      </c>
      <c r="F51" s="349" t="s">
        <v>37</v>
      </c>
      <c r="G51" s="349" t="s">
        <v>37</v>
      </c>
      <c r="H51" s="349" t="s">
        <v>37</v>
      </c>
      <c r="I51" s="349" t="s">
        <v>37</v>
      </c>
      <c r="J51" s="349" t="s">
        <v>37</v>
      </c>
      <c r="K51" s="349" t="s">
        <v>37</v>
      </c>
      <c r="L51" s="349">
        <f t="shared" si="20"/>
        <v>1429372</v>
      </c>
      <c r="N51" s="158"/>
      <c r="O51" s="158"/>
      <c r="P51" s="158"/>
    </row>
    <row r="52" spans="1:16" ht="25.5" x14ac:dyDescent="0.2">
      <c r="A52" s="390"/>
      <c r="B52" s="405"/>
      <c r="C52" s="393"/>
      <c r="D52" s="348" t="s">
        <v>15</v>
      </c>
      <c r="E52" s="349">
        <v>0</v>
      </c>
      <c r="F52" s="349" t="s">
        <v>37</v>
      </c>
      <c r="G52" s="349" t="s">
        <v>37</v>
      </c>
      <c r="H52" s="349" t="s">
        <v>37</v>
      </c>
      <c r="I52" s="349" t="s">
        <v>37</v>
      </c>
      <c r="J52" s="349" t="s">
        <v>37</v>
      </c>
      <c r="K52" s="349" t="s">
        <v>37</v>
      </c>
      <c r="L52" s="349">
        <f t="shared" si="20"/>
        <v>0</v>
      </c>
      <c r="O52" s="158"/>
    </row>
    <row r="53" spans="1:16" x14ac:dyDescent="0.2">
      <c r="A53" s="388" t="s">
        <v>132</v>
      </c>
      <c r="B53" s="406" t="s">
        <v>158</v>
      </c>
      <c r="C53" s="391" t="s">
        <v>110</v>
      </c>
      <c r="D53" s="348" t="s">
        <v>13</v>
      </c>
      <c r="E53" s="349" t="s">
        <v>37</v>
      </c>
      <c r="F53" s="349" t="s">
        <v>37</v>
      </c>
      <c r="G53" s="349" t="s">
        <v>37</v>
      </c>
      <c r="H53" s="349" t="s">
        <v>37</v>
      </c>
      <c r="I53" s="349" t="s">
        <v>37</v>
      </c>
      <c r="J53" s="349" t="s">
        <v>37</v>
      </c>
      <c r="K53" s="349" t="s">
        <v>37</v>
      </c>
      <c r="L53" s="349" t="s">
        <v>37</v>
      </c>
    </row>
    <row r="54" spans="1:16" x14ac:dyDescent="0.2">
      <c r="A54" s="389"/>
      <c r="B54" s="404"/>
      <c r="C54" s="392"/>
      <c r="D54" s="348" t="s">
        <v>14</v>
      </c>
      <c r="E54" s="349" t="s">
        <v>37</v>
      </c>
      <c r="F54" s="349" t="s">
        <v>37</v>
      </c>
      <c r="G54" s="349" t="s">
        <v>37</v>
      </c>
      <c r="H54" s="349" t="s">
        <v>37</v>
      </c>
      <c r="I54" s="349" t="s">
        <v>37</v>
      </c>
      <c r="J54" s="349" t="s">
        <v>37</v>
      </c>
      <c r="K54" s="349" t="s">
        <v>37</v>
      </c>
      <c r="L54" s="349" t="s">
        <v>37</v>
      </c>
    </row>
    <row r="55" spans="1:16" ht="12.75" customHeight="1" x14ac:dyDescent="0.2">
      <c r="A55" s="389"/>
      <c r="B55" s="404"/>
      <c r="C55" s="392"/>
      <c r="D55" s="348" t="s">
        <v>197</v>
      </c>
      <c r="E55" s="349" t="s">
        <v>37</v>
      </c>
      <c r="F55" s="349" t="s">
        <v>37</v>
      </c>
      <c r="G55" s="349" t="s">
        <v>37</v>
      </c>
      <c r="H55" s="349" t="s">
        <v>37</v>
      </c>
      <c r="I55" s="349" t="s">
        <v>37</v>
      </c>
      <c r="J55" s="349" t="s">
        <v>37</v>
      </c>
      <c r="K55" s="349" t="s">
        <v>37</v>
      </c>
      <c r="L55" s="349" t="s">
        <v>37</v>
      </c>
      <c r="P55" s="158"/>
    </row>
    <row r="56" spans="1:16" ht="12.75" customHeight="1" x14ac:dyDescent="0.2">
      <c r="A56" s="389"/>
      <c r="B56" s="404"/>
      <c r="C56" s="392"/>
      <c r="D56" s="348" t="s">
        <v>223</v>
      </c>
      <c r="E56" s="349" t="s">
        <v>37</v>
      </c>
      <c r="F56" s="349" t="s">
        <v>37</v>
      </c>
      <c r="G56" s="349" t="s">
        <v>37</v>
      </c>
      <c r="H56" s="349" t="s">
        <v>37</v>
      </c>
      <c r="I56" s="349" t="s">
        <v>37</v>
      </c>
      <c r="J56" s="349" t="s">
        <v>37</v>
      </c>
      <c r="K56" s="349" t="s">
        <v>37</v>
      </c>
      <c r="L56" s="349" t="s">
        <v>37</v>
      </c>
      <c r="P56" s="158"/>
    </row>
    <row r="57" spans="1:16" ht="25.5" x14ac:dyDescent="0.2">
      <c r="A57" s="390"/>
      <c r="B57" s="405"/>
      <c r="C57" s="393"/>
      <c r="D57" s="348" t="s">
        <v>15</v>
      </c>
      <c r="E57" s="349" t="s">
        <v>37</v>
      </c>
      <c r="F57" s="349" t="s">
        <v>37</v>
      </c>
      <c r="G57" s="349" t="s">
        <v>37</v>
      </c>
      <c r="H57" s="349" t="s">
        <v>37</v>
      </c>
      <c r="I57" s="349" t="s">
        <v>37</v>
      </c>
      <c r="J57" s="349" t="s">
        <v>37</v>
      </c>
      <c r="K57" s="349" t="s">
        <v>37</v>
      </c>
      <c r="L57" s="349" t="s">
        <v>37</v>
      </c>
      <c r="P57" s="158"/>
    </row>
    <row r="58" spans="1:16" x14ac:dyDescent="0.2">
      <c r="A58" s="403" t="s">
        <v>177</v>
      </c>
      <c r="B58" s="403"/>
      <c r="C58" s="403"/>
      <c r="D58" s="403"/>
      <c r="E58" s="403"/>
      <c r="F58" s="403"/>
      <c r="G58" s="403"/>
      <c r="H58" s="403"/>
      <c r="I58" s="403"/>
      <c r="J58" s="403"/>
      <c r="K58" s="403"/>
      <c r="L58" s="403"/>
      <c r="P58" s="158"/>
    </row>
    <row r="59" spans="1:16" x14ac:dyDescent="0.2">
      <c r="A59" s="400" t="s">
        <v>124</v>
      </c>
      <c r="B59" s="388" t="s">
        <v>220</v>
      </c>
      <c r="C59" s="403" t="s">
        <v>110</v>
      </c>
      <c r="D59" s="348" t="s">
        <v>13</v>
      </c>
      <c r="E59" s="349" t="s">
        <v>37</v>
      </c>
      <c r="F59" s="349">
        <f>F60+F61+F62+F63</f>
        <v>31531956.609999999</v>
      </c>
      <c r="G59" s="349">
        <f t="shared" ref="G59:K59" si="21">G60+G61+G62+G63</f>
        <v>19471015.43</v>
      </c>
      <c r="H59" s="349">
        <f t="shared" si="21"/>
        <v>29143688.890000001</v>
      </c>
      <c r="I59" s="349">
        <f t="shared" si="21"/>
        <v>30721656.670000002</v>
      </c>
      <c r="J59" s="349">
        <f t="shared" si="21"/>
        <v>0</v>
      </c>
      <c r="K59" s="349">
        <f t="shared" si="21"/>
        <v>0</v>
      </c>
      <c r="L59" s="349">
        <f>+F59+G59+H59+I59</f>
        <v>110868317.59999999</v>
      </c>
      <c r="P59" s="158"/>
    </row>
    <row r="60" spans="1:16" x14ac:dyDescent="0.2">
      <c r="A60" s="401"/>
      <c r="B60" s="389"/>
      <c r="C60" s="403"/>
      <c r="D60" s="348" t="s">
        <v>14</v>
      </c>
      <c r="E60" s="349" t="s">
        <v>37</v>
      </c>
      <c r="F60" s="349">
        <v>18282643.850000001</v>
      </c>
      <c r="G60" s="349">
        <f>'[1]КП изм 7'!H24</f>
        <v>11008843.609999999</v>
      </c>
      <c r="H60" s="349">
        <v>16428325.43</v>
      </c>
      <c r="I60" s="349">
        <v>17586315.199999999</v>
      </c>
      <c r="J60" s="349">
        <v>0</v>
      </c>
      <c r="K60" s="349">
        <v>0</v>
      </c>
      <c r="L60" s="349">
        <f>+F60+G60+H60+I60</f>
        <v>63306128.090000004</v>
      </c>
      <c r="P60" s="158"/>
    </row>
    <row r="61" spans="1:16" ht="12.75" customHeight="1" x14ac:dyDescent="0.2">
      <c r="A61" s="401"/>
      <c r="B61" s="389"/>
      <c r="C61" s="403"/>
      <c r="D61" s="348" t="s">
        <v>197</v>
      </c>
      <c r="E61" s="349" t="s">
        <v>37</v>
      </c>
      <c r="F61" s="349">
        <v>9983921.0700000003</v>
      </c>
      <c r="G61" s="349">
        <f>'[1]КП изм 7'!I24</f>
        <v>5796326.4500000002</v>
      </c>
      <c r="H61" s="349">
        <v>9800994.5700000003</v>
      </c>
      <c r="I61" s="349">
        <v>10063175.800000001</v>
      </c>
      <c r="J61" s="349">
        <v>0</v>
      </c>
      <c r="K61" s="349">
        <v>0</v>
      </c>
      <c r="L61" s="349">
        <f>F61+G61+H61+I61</f>
        <v>35644417.890000001</v>
      </c>
      <c r="O61" s="158"/>
    </row>
    <row r="62" spans="1:16" ht="12.75" customHeight="1" x14ac:dyDescent="0.2">
      <c r="A62" s="401"/>
      <c r="B62" s="389"/>
      <c r="C62" s="403"/>
      <c r="D62" s="348" t="s">
        <v>223</v>
      </c>
      <c r="E62" s="349" t="s">
        <v>37</v>
      </c>
      <c r="F62" s="349">
        <f>3140729.89+124661.8</f>
        <v>3265391.69</v>
      </c>
      <c r="G62" s="349">
        <f>'[1]КП изм 7'!J24</f>
        <v>2665845.37</v>
      </c>
      <c r="H62" s="349">
        <v>2914368.89</v>
      </c>
      <c r="I62" s="349">
        <v>3072165.67</v>
      </c>
      <c r="J62" s="349">
        <v>0</v>
      </c>
      <c r="K62" s="349">
        <v>0</v>
      </c>
      <c r="L62" s="349">
        <f t="shared" ref="L62:L68" si="22">F62+G62+H62+I62</f>
        <v>11917771.619999999</v>
      </c>
    </row>
    <row r="63" spans="1:16" ht="25.5" x14ac:dyDescent="0.2">
      <c r="A63" s="401"/>
      <c r="B63" s="389"/>
      <c r="C63" s="403"/>
      <c r="D63" s="348" t="s">
        <v>15</v>
      </c>
      <c r="E63" s="349" t="s">
        <v>37</v>
      </c>
      <c r="F63" s="349">
        <v>0</v>
      </c>
      <c r="G63" s="344">
        <v>0</v>
      </c>
      <c r="H63" s="344">
        <v>0</v>
      </c>
      <c r="I63" s="344">
        <v>0</v>
      </c>
      <c r="J63" s="344">
        <v>0</v>
      </c>
      <c r="K63" s="344">
        <v>0</v>
      </c>
      <c r="L63" s="349">
        <f t="shared" si="22"/>
        <v>0</v>
      </c>
      <c r="N63" s="158"/>
    </row>
    <row r="64" spans="1:16" x14ac:dyDescent="0.2">
      <c r="A64" s="388" t="s">
        <v>159</v>
      </c>
      <c r="B64" s="397" t="s">
        <v>155</v>
      </c>
      <c r="C64" s="400" t="s">
        <v>110</v>
      </c>
      <c r="D64" s="348" t="s">
        <v>13</v>
      </c>
      <c r="E64" s="349" t="s">
        <v>37</v>
      </c>
      <c r="F64" s="349">
        <f>F65+F66+F67+F68</f>
        <v>6860104.25</v>
      </c>
      <c r="G64" s="349">
        <f t="shared" ref="G64:H64" si="23">G65+G66+G67+G68</f>
        <v>19371643.199999999</v>
      </c>
      <c r="H64" s="349">
        <f t="shared" si="23"/>
        <v>16974300</v>
      </c>
      <c r="I64" s="349">
        <f>SUM(I65,I66,I67,I68)</f>
        <v>17508700</v>
      </c>
      <c r="J64" s="349">
        <f t="shared" ref="J64:K64" si="24">J65+J66+J67+J68</f>
        <v>0</v>
      </c>
      <c r="K64" s="349">
        <f t="shared" si="24"/>
        <v>0</v>
      </c>
      <c r="L64" s="349">
        <f t="shared" si="22"/>
        <v>60714747.450000003</v>
      </c>
    </row>
    <row r="65" spans="1:16" x14ac:dyDescent="0.2">
      <c r="A65" s="389"/>
      <c r="B65" s="398"/>
      <c r="C65" s="401"/>
      <c r="D65" s="348" t="s">
        <v>14</v>
      </c>
      <c r="E65" s="349" t="s">
        <v>37</v>
      </c>
      <c r="F65" s="349">
        <v>0</v>
      </c>
      <c r="G65" s="349">
        <f>'[1]КП изм 7'!H30</f>
        <v>0</v>
      </c>
      <c r="H65" s="349">
        <v>0</v>
      </c>
      <c r="I65" s="349">
        <v>0</v>
      </c>
      <c r="J65" s="349">
        <v>0</v>
      </c>
      <c r="K65" s="349">
        <v>0</v>
      </c>
      <c r="L65" s="349">
        <f t="shared" si="22"/>
        <v>0</v>
      </c>
    </row>
    <row r="66" spans="1:16" ht="12.75" customHeight="1" x14ac:dyDescent="0.2">
      <c r="A66" s="389"/>
      <c r="B66" s="398"/>
      <c r="C66" s="401"/>
      <c r="D66" s="348" t="s">
        <v>197</v>
      </c>
      <c r="E66" s="349" t="s">
        <v>37</v>
      </c>
      <c r="F66" s="349">
        <v>0</v>
      </c>
      <c r="G66" s="349">
        <f>'[1]КП изм 7'!I30</f>
        <v>0</v>
      </c>
      <c r="H66" s="349">
        <v>0</v>
      </c>
      <c r="I66" s="349">
        <v>0</v>
      </c>
      <c r="J66" s="349">
        <v>0</v>
      </c>
      <c r="K66" s="349">
        <v>0</v>
      </c>
      <c r="L66" s="349">
        <f t="shared" si="22"/>
        <v>0</v>
      </c>
    </row>
    <row r="67" spans="1:16" ht="12.75" customHeight="1" x14ac:dyDescent="0.2">
      <c r="A67" s="389"/>
      <c r="B67" s="398"/>
      <c r="C67" s="401"/>
      <c r="D67" s="348" t="s">
        <v>223</v>
      </c>
      <c r="E67" s="349" t="s">
        <v>37</v>
      </c>
      <c r="F67" s="349">
        <v>6860104.25</v>
      </c>
      <c r="G67" s="349">
        <f>'[1]КП изм 7'!J30</f>
        <v>19371643.199999999</v>
      </c>
      <c r="H67" s="349">
        <v>16974300</v>
      </c>
      <c r="I67" s="349">
        <v>17508700</v>
      </c>
      <c r="J67" s="349">
        <v>0</v>
      </c>
      <c r="K67" s="349">
        <v>0</v>
      </c>
      <c r="L67" s="349">
        <f t="shared" si="22"/>
        <v>60714747.450000003</v>
      </c>
    </row>
    <row r="68" spans="1:16" ht="25.5" x14ac:dyDescent="0.2">
      <c r="A68" s="390"/>
      <c r="B68" s="399"/>
      <c r="C68" s="402"/>
      <c r="D68" s="348" t="s">
        <v>15</v>
      </c>
      <c r="E68" s="349" t="s">
        <v>37</v>
      </c>
      <c r="F68" s="349">
        <f>'[2]КП изм 1 (Таблица 5)'!K26</f>
        <v>0</v>
      </c>
      <c r="G68" s="349">
        <v>0</v>
      </c>
      <c r="H68" s="349">
        <v>0</v>
      </c>
      <c r="I68" s="349">
        <v>0</v>
      </c>
      <c r="J68" s="349">
        <v>0</v>
      </c>
      <c r="K68" s="349">
        <v>0</v>
      </c>
      <c r="L68" s="349">
        <f t="shared" si="22"/>
        <v>0</v>
      </c>
      <c r="N68" s="158"/>
    </row>
    <row r="69" spans="1:16" x14ac:dyDescent="0.2">
      <c r="A69" s="403" t="s">
        <v>178</v>
      </c>
      <c r="B69" s="403"/>
      <c r="C69" s="403"/>
      <c r="D69" s="403"/>
      <c r="E69" s="403"/>
      <c r="F69" s="403"/>
      <c r="G69" s="403"/>
      <c r="H69" s="403"/>
      <c r="I69" s="403"/>
      <c r="J69" s="403"/>
      <c r="K69" s="403"/>
      <c r="L69" s="403"/>
    </row>
    <row r="70" spans="1:16" x14ac:dyDescent="0.2">
      <c r="A70" s="389" t="s">
        <v>137</v>
      </c>
      <c r="B70" s="388" t="s">
        <v>221</v>
      </c>
      <c r="C70" s="391" t="s">
        <v>110</v>
      </c>
      <c r="D70" s="348" t="s">
        <v>13</v>
      </c>
      <c r="E70" s="349" t="s">
        <v>37</v>
      </c>
      <c r="F70" s="349">
        <f>SUM(F71,F72,F73)</f>
        <v>42003383.009999998</v>
      </c>
      <c r="G70" s="349">
        <f t="shared" ref="G70:H70" si="25">SUM(G71:G74)</f>
        <v>41392202.109999999</v>
      </c>
      <c r="H70" s="349">
        <f t="shared" si="25"/>
        <v>30000000</v>
      </c>
      <c r="I70" s="349">
        <f>SUM(I71:I74)</f>
        <v>30000000</v>
      </c>
      <c r="J70" s="349">
        <f t="shared" ref="J70:K70" si="26">J71+J72+J73+J74</f>
        <v>0</v>
      </c>
      <c r="K70" s="349">
        <f t="shared" si="26"/>
        <v>0</v>
      </c>
      <c r="L70" s="349">
        <f>F70+G70+H70+I70</f>
        <v>143395585.12</v>
      </c>
    </row>
    <row r="71" spans="1:16" x14ac:dyDescent="0.2">
      <c r="A71" s="389"/>
      <c r="B71" s="404"/>
      <c r="C71" s="392"/>
      <c r="D71" s="348" t="s">
        <v>14</v>
      </c>
      <c r="E71" s="349" t="s">
        <v>37</v>
      </c>
      <c r="F71" s="344">
        <v>17677653.579999998</v>
      </c>
      <c r="G71" s="349">
        <f>'[1]КП изм 7'!H36</f>
        <v>23860976.640000001</v>
      </c>
      <c r="H71" s="349">
        <v>16911028.82</v>
      </c>
      <c r="I71" s="349">
        <v>17173209.829999998</v>
      </c>
      <c r="J71" s="349">
        <v>0</v>
      </c>
      <c r="K71" s="349">
        <v>0</v>
      </c>
      <c r="L71" s="349">
        <f t="shared" ref="L71:L79" si="27">F71+G71+H71+I71</f>
        <v>75622868.870000005</v>
      </c>
    </row>
    <row r="72" spans="1:16" ht="13.5" customHeight="1" x14ac:dyDescent="0.2">
      <c r="A72" s="389"/>
      <c r="B72" s="404"/>
      <c r="C72" s="392"/>
      <c r="D72" s="348" t="s">
        <v>197</v>
      </c>
      <c r="E72" s="349" t="s">
        <v>37</v>
      </c>
      <c r="F72" s="344">
        <v>19653543.5</v>
      </c>
      <c r="G72" s="349">
        <f>'[1]КП изм 7'!I36</f>
        <v>12563173.300000001</v>
      </c>
      <c r="H72" s="349">
        <v>10088971.18</v>
      </c>
      <c r="I72" s="349">
        <v>9826790.1699999999</v>
      </c>
      <c r="J72" s="344">
        <v>0</v>
      </c>
      <c r="K72" s="344">
        <v>0</v>
      </c>
      <c r="L72" s="349">
        <f t="shared" si="27"/>
        <v>52132478.149999999</v>
      </c>
      <c r="N72" s="158"/>
      <c r="O72" s="158"/>
      <c r="P72" s="158"/>
    </row>
    <row r="73" spans="1:16" ht="17.25" customHeight="1" x14ac:dyDescent="0.2">
      <c r="A73" s="389"/>
      <c r="B73" s="404"/>
      <c r="C73" s="392"/>
      <c r="D73" s="348" t="s">
        <v>223</v>
      </c>
      <c r="E73" s="349" t="s">
        <v>37</v>
      </c>
      <c r="F73" s="344">
        <f>3563115.9+1109070.03</f>
        <v>4672185.93</v>
      </c>
      <c r="G73" s="349">
        <f>'[1]КП изм 7'!J36</f>
        <v>4968052.17</v>
      </c>
      <c r="H73" s="349">
        <v>3000000</v>
      </c>
      <c r="I73" s="349">
        <v>3000000</v>
      </c>
      <c r="J73" s="344">
        <v>0</v>
      </c>
      <c r="K73" s="344">
        <v>0</v>
      </c>
      <c r="L73" s="349">
        <f t="shared" si="27"/>
        <v>15640238.1</v>
      </c>
      <c r="N73" s="158"/>
    </row>
    <row r="74" spans="1:16" ht="13.5" customHeight="1" x14ac:dyDescent="0.2">
      <c r="A74" s="390"/>
      <c r="B74" s="405"/>
      <c r="C74" s="393"/>
      <c r="D74" s="348" t="s">
        <v>15</v>
      </c>
      <c r="E74" s="349" t="s">
        <v>37</v>
      </c>
      <c r="F74" s="349">
        <v>0</v>
      </c>
      <c r="G74" s="349">
        <v>0</v>
      </c>
      <c r="H74" s="349">
        <v>0</v>
      </c>
      <c r="I74" s="349">
        <v>0</v>
      </c>
      <c r="J74" s="349">
        <v>0</v>
      </c>
      <c r="K74" s="349">
        <v>0</v>
      </c>
      <c r="L74" s="349">
        <f t="shared" si="27"/>
        <v>0</v>
      </c>
      <c r="N74" s="158"/>
    </row>
    <row r="75" spans="1:16" ht="17.25" customHeight="1" x14ac:dyDescent="0.2">
      <c r="A75" s="388" t="s">
        <v>157</v>
      </c>
      <c r="B75" s="394" t="s">
        <v>156</v>
      </c>
      <c r="C75" s="391" t="s">
        <v>110</v>
      </c>
      <c r="D75" s="348" t="s">
        <v>13</v>
      </c>
      <c r="E75" s="349" t="s">
        <v>37</v>
      </c>
      <c r="F75" s="349">
        <f t="shared" ref="F75:G75" si="28">F76+F77+F78+F79</f>
        <v>115107028.72</v>
      </c>
      <c r="G75" s="349">
        <f t="shared" si="28"/>
        <v>261559927.11000001</v>
      </c>
      <c r="H75" s="349">
        <f>H76+H77+H78+H79</f>
        <v>213824689.90000001</v>
      </c>
      <c r="I75" s="349">
        <f>I76+I77+I78+I79</f>
        <v>213423169.84999999</v>
      </c>
      <c r="J75" s="349">
        <f t="shared" ref="J75:K75" si="29">J76+J77+J78+J79</f>
        <v>0</v>
      </c>
      <c r="K75" s="349">
        <f t="shared" si="29"/>
        <v>0</v>
      </c>
      <c r="L75" s="349">
        <f t="shared" si="27"/>
        <v>803914815.58000004</v>
      </c>
    </row>
    <row r="76" spans="1:16" ht="15" customHeight="1" x14ac:dyDescent="0.2">
      <c r="A76" s="389"/>
      <c r="B76" s="395"/>
      <c r="C76" s="392"/>
      <c r="D76" s="348" t="s">
        <v>14</v>
      </c>
      <c r="E76" s="349" t="s">
        <v>37</v>
      </c>
      <c r="F76" s="349">
        <v>0</v>
      </c>
      <c r="G76" s="349">
        <f>SUM('[1]КП изм 7'!H44:H53)</f>
        <v>0</v>
      </c>
      <c r="H76" s="349">
        <v>0</v>
      </c>
      <c r="I76" s="349">
        <v>0</v>
      </c>
      <c r="J76" s="349">
        <v>0</v>
      </c>
      <c r="K76" s="349">
        <v>0</v>
      </c>
      <c r="L76" s="349">
        <f t="shared" si="27"/>
        <v>0</v>
      </c>
    </row>
    <row r="77" spans="1:16" ht="13.5" customHeight="1" x14ac:dyDescent="0.2">
      <c r="A77" s="389"/>
      <c r="B77" s="395"/>
      <c r="C77" s="392"/>
      <c r="D77" s="348" t="s">
        <v>197</v>
      </c>
      <c r="E77" s="349" t="s">
        <v>37</v>
      </c>
      <c r="F77" s="344">
        <v>1968540</v>
      </c>
      <c r="G77" s="344">
        <f>SUM('[1]КП изм 7'!I44:I53)</f>
        <v>11381143.310000001</v>
      </c>
      <c r="H77" s="344">
        <v>7381143.3099999996</v>
      </c>
      <c r="I77" s="344">
        <v>7381143.3099999996</v>
      </c>
      <c r="J77" s="344">
        <v>0</v>
      </c>
      <c r="K77" s="344">
        <v>0</v>
      </c>
      <c r="L77" s="349">
        <f t="shared" si="27"/>
        <v>28111969.93</v>
      </c>
      <c r="N77" s="158"/>
      <c r="O77" s="158"/>
      <c r="P77" s="158"/>
    </row>
    <row r="78" spans="1:16" ht="17.25" customHeight="1" x14ac:dyDescent="0.2">
      <c r="A78" s="389"/>
      <c r="B78" s="395"/>
      <c r="C78" s="392"/>
      <c r="D78" s="348" t="s">
        <v>223</v>
      </c>
      <c r="E78" s="349" t="s">
        <v>37</v>
      </c>
      <c r="F78" s="344">
        <v>113138488.72</v>
      </c>
      <c r="G78" s="344">
        <f>SUM('[1]КП изм 7'!J44:J53)</f>
        <v>250178783.80000001</v>
      </c>
      <c r="H78" s="344">
        <v>206443546.59</v>
      </c>
      <c r="I78" s="344">
        <v>206042026.53999999</v>
      </c>
      <c r="J78" s="344">
        <v>0</v>
      </c>
      <c r="K78" s="344">
        <v>0</v>
      </c>
      <c r="L78" s="349">
        <f t="shared" si="27"/>
        <v>775802845.64999998</v>
      </c>
      <c r="N78" s="158"/>
    </row>
    <row r="79" spans="1:16" ht="30" customHeight="1" x14ac:dyDescent="0.2">
      <c r="A79" s="389"/>
      <c r="B79" s="395"/>
      <c r="C79" s="393"/>
      <c r="D79" s="348" t="s">
        <v>15</v>
      </c>
      <c r="E79" s="349" t="s">
        <v>37</v>
      </c>
      <c r="F79" s="349">
        <f>'[2]КП изм 1 (Таблица 5)'!K38</f>
        <v>0</v>
      </c>
      <c r="G79" s="349">
        <v>0</v>
      </c>
      <c r="H79" s="349">
        <v>0</v>
      </c>
      <c r="I79" s="349">
        <v>0</v>
      </c>
      <c r="J79" s="349">
        <v>0</v>
      </c>
      <c r="K79" s="349">
        <v>0</v>
      </c>
      <c r="L79" s="349">
        <f t="shared" si="27"/>
        <v>0</v>
      </c>
      <c r="N79" s="158"/>
    </row>
    <row r="80" spans="1:16" ht="17.25" customHeight="1" x14ac:dyDescent="0.2">
      <c r="A80" s="389"/>
      <c r="B80" s="395"/>
      <c r="C80" s="391" t="s">
        <v>508</v>
      </c>
      <c r="D80" s="348" t="s">
        <v>13</v>
      </c>
      <c r="E80" s="349" t="s">
        <v>37</v>
      </c>
      <c r="F80" s="349" t="s">
        <v>37</v>
      </c>
      <c r="G80" s="349">
        <f>SUM(G81:G84)</f>
        <v>6765383</v>
      </c>
      <c r="H80" s="349">
        <f>H81+H82+H83+H84</f>
        <v>0</v>
      </c>
      <c r="I80" s="349">
        <f>I81+I82+I83+I84</f>
        <v>0</v>
      </c>
      <c r="J80" s="349">
        <f t="shared" ref="J80:K80" si="30">J81+J82+J83+J84</f>
        <v>0</v>
      </c>
      <c r="K80" s="349">
        <f t="shared" si="30"/>
        <v>0</v>
      </c>
      <c r="L80" s="349">
        <f>SUM(L81:L84)</f>
        <v>6765383</v>
      </c>
    </row>
    <row r="81" spans="1:12" ht="14.25" customHeight="1" x14ac:dyDescent="0.2">
      <c r="A81" s="389"/>
      <c r="B81" s="395"/>
      <c r="C81" s="392"/>
      <c r="D81" s="348" t="s">
        <v>14</v>
      </c>
      <c r="E81" s="349" t="s">
        <v>37</v>
      </c>
      <c r="F81" s="349" t="s">
        <v>37</v>
      </c>
      <c r="G81" s="349">
        <f>'[1]КП изм 7'!H54</f>
        <v>0</v>
      </c>
      <c r="H81" s="349">
        <v>0</v>
      </c>
      <c r="I81" s="349">
        <v>0</v>
      </c>
      <c r="J81" s="349">
        <v>0</v>
      </c>
      <c r="K81" s="349">
        <v>0</v>
      </c>
      <c r="L81" s="349">
        <f t="shared" ref="L81:L83" si="31">SUM(G81:K81)</f>
        <v>0</v>
      </c>
    </row>
    <row r="82" spans="1:12" s="86" customFormat="1" ht="12.75" customHeight="1" x14ac:dyDescent="0.2">
      <c r="A82" s="389"/>
      <c r="B82" s="395"/>
      <c r="C82" s="392"/>
      <c r="D82" s="348" t="s">
        <v>197</v>
      </c>
      <c r="E82" s="349" t="s">
        <v>37</v>
      </c>
      <c r="F82" s="349" t="s">
        <v>37</v>
      </c>
      <c r="G82" s="344">
        <f>'[1]КП изм 7'!I55+'[1]КП изм 7'!I54</f>
        <v>6144058.7599999998</v>
      </c>
      <c r="H82" s="344">
        <v>0</v>
      </c>
      <c r="I82" s="344">
        <v>0</v>
      </c>
      <c r="J82" s="344">
        <v>0</v>
      </c>
      <c r="K82" s="344">
        <v>0</v>
      </c>
      <c r="L82" s="349">
        <f t="shared" si="31"/>
        <v>6144058.7599999998</v>
      </c>
    </row>
    <row r="83" spans="1:12" s="86" customFormat="1" x14ac:dyDescent="0.2">
      <c r="A83" s="389"/>
      <c r="B83" s="395"/>
      <c r="C83" s="392"/>
      <c r="D83" s="348" t="s">
        <v>223</v>
      </c>
      <c r="E83" s="349" t="s">
        <v>37</v>
      </c>
      <c r="F83" s="349" t="s">
        <v>37</v>
      </c>
      <c r="G83" s="344">
        <f>'[1]КП изм 7'!J55+'[1]КП изм 7'!J54</f>
        <v>621324.24</v>
      </c>
      <c r="H83" s="344">
        <v>0</v>
      </c>
      <c r="I83" s="344">
        <v>0</v>
      </c>
      <c r="J83" s="344">
        <v>0</v>
      </c>
      <c r="K83" s="344">
        <v>0</v>
      </c>
      <c r="L83" s="349">
        <f t="shared" si="31"/>
        <v>621324.24</v>
      </c>
    </row>
    <row r="84" spans="1:12" ht="25.5" x14ac:dyDescent="0.2">
      <c r="A84" s="390"/>
      <c r="B84" s="396"/>
      <c r="C84" s="393"/>
      <c r="D84" s="348" t="s">
        <v>15</v>
      </c>
      <c r="E84" s="349" t="s">
        <v>37</v>
      </c>
      <c r="F84" s="349" t="s">
        <v>37</v>
      </c>
      <c r="G84" s="349">
        <v>0</v>
      </c>
      <c r="H84" s="349">
        <v>0</v>
      </c>
      <c r="I84" s="349">
        <v>0</v>
      </c>
      <c r="J84" s="349">
        <v>0</v>
      </c>
      <c r="K84" s="349">
        <v>0</v>
      </c>
      <c r="L84" s="349">
        <f>SUM(G84:K84)</f>
        <v>0</v>
      </c>
    </row>
    <row r="85" spans="1:12" x14ac:dyDescent="0.2">
      <c r="A85" s="388" t="s">
        <v>446</v>
      </c>
      <c r="B85" s="388" t="s">
        <v>447</v>
      </c>
      <c r="C85" s="391" t="s">
        <v>110</v>
      </c>
      <c r="D85" s="348" t="s">
        <v>13</v>
      </c>
      <c r="E85" s="349" t="s">
        <v>37</v>
      </c>
      <c r="F85" s="349" t="s">
        <v>37</v>
      </c>
      <c r="G85" s="349" t="s">
        <v>37</v>
      </c>
      <c r="H85" s="349" t="s">
        <v>37</v>
      </c>
      <c r="I85" s="349" t="s">
        <v>37</v>
      </c>
      <c r="J85" s="349" t="s">
        <v>37</v>
      </c>
      <c r="K85" s="349" t="s">
        <v>37</v>
      </c>
      <c r="L85" s="349" t="s">
        <v>37</v>
      </c>
    </row>
    <row r="86" spans="1:12" x14ac:dyDescent="0.2">
      <c r="A86" s="389"/>
      <c r="B86" s="389"/>
      <c r="C86" s="392"/>
      <c r="D86" s="348" t="s">
        <v>14</v>
      </c>
      <c r="E86" s="349" t="s">
        <v>37</v>
      </c>
      <c r="F86" s="349" t="s">
        <v>37</v>
      </c>
      <c r="G86" s="349" t="s">
        <v>37</v>
      </c>
      <c r="H86" s="349" t="s">
        <v>37</v>
      </c>
      <c r="I86" s="349" t="s">
        <v>37</v>
      </c>
      <c r="J86" s="349" t="s">
        <v>37</v>
      </c>
      <c r="K86" s="349" t="s">
        <v>37</v>
      </c>
      <c r="L86" s="349" t="s">
        <v>37</v>
      </c>
    </row>
    <row r="87" spans="1:12" ht="12.75" customHeight="1" x14ac:dyDescent="0.2">
      <c r="A87" s="389"/>
      <c r="B87" s="389"/>
      <c r="C87" s="392"/>
      <c r="D87" s="348" t="s">
        <v>197</v>
      </c>
      <c r="E87" s="349" t="s">
        <v>37</v>
      </c>
      <c r="F87" s="349" t="s">
        <v>37</v>
      </c>
      <c r="G87" s="349" t="s">
        <v>37</v>
      </c>
      <c r="H87" s="349" t="s">
        <v>37</v>
      </c>
      <c r="I87" s="349" t="s">
        <v>37</v>
      </c>
      <c r="J87" s="349" t="s">
        <v>37</v>
      </c>
      <c r="K87" s="349" t="s">
        <v>37</v>
      </c>
      <c r="L87" s="349" t="s">
        <v>37</v>
      </c>
    </row>
    <row r="88" spans="1:12" x14ac:dyDescent="0.2">
      <c r="A88" s="389"/>
      <c r="B88" s="389"/>
      <c r="C88" s="392"/>
      <c r="D88" s="348" t="s">
        <v>223</v>
      </c>
      <c r="E88" s="349" t="s">
        <v>37</v>
      </c>
      <c r="F88" s="349" t="s">
        <v>37</v>
      </c>
      <c r="G88" s="349" t="s">
        <v>37</v>
      </c>
      <c r="H88" s="349" t="s">
        <v>37</v>
      </c>
      <c r="I88" s="349" t="s">
        <v>37</v>
      </c>
      <c r="J88" s="349" t="s">
        <v>37</v>
      </c>
      <c r="K88" s="349" t="s">
        <v>37</v>
      </c>
      <c r="L88" s="349" t="s">
        <v>37</v>
      </c>
    </row>
    <row r="89" spans="1:12" ht="27.75" customHeight="1" x14ac:dyDescent="0.2">
      <c r="A89" s="390"/>
      <c r="B89" s="390"/>
      <c r="C89" s="393"/>
      <c r="D89" s="348" t="s">
        <v>15</v>
      </c>
      <c r="E89" s="349" t="s">
        <v>37</v>
      </c>
      <c r="F89" s="349" t="s">
        <v>37</v>
      </c>
      <c r="G89" s="349" t="s">
        <v>37</v>
      </c>
      <c r="H89" s="349" t="s">
        <v>37</v>
      </c>
      <c r="I89" s="349" t="s">
        <v>37</v>
      </c>
      <c r="J89" s="349" t="s">
        <v>37</v>
      </c>
      <c r="K89" s="349" t="s">
        <v>37</v>
      </c>
      <c r="L89" s="349" t="s">
        <v>37</v>
      </c>
    </row>
    <row r="90" spans="1:12" x14ac:dyDescent="0.2">
      <c r="A90" s="388" t="s">
        <v>225</v>
      </c>
      <c r="B90" s="388" t="s">
        <v>302</v>
      </c>
      <c r="C90" s="391" t="s">
        <v>110</v>
      </c>
      <c r="D90" s="348" t="s">
        <v>13</v>
      </c>
      <c r="E90" s="349" t="s">
        <v>37</v>
      </c>
      <c r="F90" s="349">
        <f t="shared" ref="F90:G90" si="32">F91+F92+F93+F94</f>
        <v>101028432.02</v>
      </c>
      <c r="G90" s="349">
        <f t="shared" si="32"/>
        <v>62138090.920000002</v>
      </c>
      <c r="H90" s="349" t="s">
        <v>37</v>
      </c>
      <c r="I90" s="349" t="s">
        <v>37</v>
      </c>
      <c r="J90" s="349" t="s">
        <v>37</v>
      </c>
      <c r="K90" s="349" t="s">
        <v>37</v>
      </c>
      <c r="L90" s="349">
        <f>SUM(L91:L94)</f>
        <v>163166522.94</v>
      </c>
    </row>
    <row r="91" spans="1:12" ht="61.5" customHeight="1" x14ac:dyDescent="0.2">
      <c r="A91" s="389"/>
      <c r="B91" s="389"/>
      <c r="C91" s="392"/>
      <c r="D91" s="348" t="s">
        <v>14</v>
      </c>
      <c r="E91" s="349" t="s">
        <v>37</v>
      </c>
      <c r="F91" s="349">
        <v>0</v>
      </c>
      <c r="G91" s="349">
        <f>'[1]КП изм 7'!H61</f>
        <v>0</v>
      </c>
      <c r="H91" s="349" t="s">
        <v>37</v>
      </c>
      <c r="I91" s="349" t="s">
        <v>37</v>
      </c>
      <c r="J91" s="349" t="s">
        <v>37</v>
      </c>
      <c r="K91" s="349" t="s">
        <v>37</v>
      </c>
      <c r="L91" s="349">
        <f>SUM(F91:G91)</f>
        <v>0</v>
      </c>
    </row>
    <row r="92" spans="1:12" ht="12.75" customHeight="1" x14ac:dyDescent="0.2">
      <c r="A92" s="389"/>
      <c r="B92" s="389"/>
      <c r="C92" s="392"/>
      <c r="D92" s="348" t="s">
        <v>197</v>
      </c>
      <c r="E92" s="349" t="s">
        <v>37</v>
      </c>
      <c r="F92" s="349">
        <v>100000000</v>
      </c>
      <c r="G92" s="349">
        <f>'[1]КП изм 7'!I61</f>
        <v>53596710</v>
      </c>
      <c r="H92" s="349" t="s">
        <v>37</v>
      </c>
      <c r="I92" s="349" t="s">
        <v>37</v>
      </c>
      <c r="J92" s="349" t="s">
        <v>37</v>
      </c>
      <c r="K92" s="349" t="s">
        <v>37</v>
      </c>
      <c r="L92" s="349">
        <f t="shared" ref="L92:L94" si="33">SUM(F92:G92)</f>
        <v>153596710</v>
      </c>
    </row>
    <row r="93" spans="1:12" x14ac:dyDescent="0.2">
      <c r="A93" s="389"/>
      <c r="B93" s="389"/>
      <c r="C93" s="392"/>
      <c r="D93" s="348" t="s">
        <v>223</v>
      </c>
      <c r="E93" s="349" t="s">
        <v>37</v>
      </c>
      <c r="F93" s="349">
        <v>1028432.02</v>
      </c>
      <c r="G93" s="349">
        <f>'[1]КП изм 7'!J61</f>
        <v>8541380.9199999999</v>
      </c>
      <c r="H93" s="349" t="s">
        <v>37</v>
      </c>
      <c r="I93" s="349" t="s">
        <v>37</v>
      </c>
      <c r="J93" s="349" t="s">
        <v>37</v>
      </c>
      <c r="K93" s="349" t="s">
        <v>37</v>
      </c>
      <c r="L93" s="349">
        <f t="shared" si="33"/>
        <v>9569812.9399999995</v>
      </c>
    </row>
    <row r="94" spans="1:12" ht="35.25" customHeight="1" x14ac:dyDescent="0.2">
      <c r="A94" s="390"/>
      <c r="B94" s="390"/>
      <c r="C94" s="393"/>
      <c r="D94" s="348" t="s">
        <v>15</v>
      </c>
      <c r="E94" s="349" t="s">
        <v>37</v>
      </c>
      <c r="F94" s="349">
        <v>0</v>
      </c>
      <c r="G94" s="349">
        <v>0</v>
      </c>
      <c r="H94" s="349" t="s">
        <v>37</v>
      </c>
      <c r="I94" s="349" t="s">
        <v>37</v>
      </c>
      <c r="J94" s="349" t="s">
        <v>37</v>
      </c>
      <c r="K94" s="349" t="s">
        <v>37</v>
      </c>
      <c r="L94" s="349">
        <f t="shared" si="33"/>
        <v>0</v>
      </c>
    </row>
    <row r="95" spans="1:12" x14ac:dyDescent="0.2">
      <c r="A95" s="388" t="s">
        <v>450</v>
      </c>
      <c r="B95" s="388" t="s">
        <v>451</v>
      </c>
      <c r="C95" s="391" t="s">
        <v>110</v>
      </c>
      <c r="D95" s="348" t="s">
        <v>13</v>
      </c>
      <c r="E95" s="349" t="s">
        <v>37</v>
      </c>
      <c r="F95" s="349" t="s">
        <v>37</v>
      </c>
      <c r="G95" s="349">
        <f t="shared" ref="G95" si="34">G96+G97+G98+G99</f>
        <v>820031</v>
      </c>
      <c r="H95" s="349" t="s">
        <v>37</v>
      </c>
      <c r="I95" s="349" t="s">
        <v>37</v>
      </c>
      <c r="J95" s="349" t="s">
        <v>37</v>
      </c>
      <c r="K95" s="349" t="s">
        <v>37</v>
      </c>
      <c r="L95" s="349">
        <f>SUM(L96:L99)</f>
        <v>820031</v>
      </c>
    </row>
    <row r="96" spans="1:12" x14ac:dyDescent="0.2">
      <c r="A96" s="389"/>
      <c r="B96" s="389"/>
      <c r="C96" s="392"/>
      <c r="D96" s="348" t="s">
        <v>14</v>
      </c>
      <c r="E96" s="349" t="s">
        <v>37</v>
      </c>
      <c r="F96" s="349" t="s">
        <v>37</v>
      </c>
      <c r="G96" s="349">
        <f>'[1]КП изм 7'!H66</f>
        <v>0</v>
      </c>
      <c r="H96" s="349" t="s">
        <v>37</v>
      </c>
      <c r="I96" s="349" t="s">
        <v>37</v>
      </c>
      <c r="J96" s="349" t="s">
        <v>37</v>
      </c>
      <c r="K96" s="349" t="s">
        <v>37</v>
      </c>
      <c r="L96" s="349">
        <f>SUM(G96)</f>
        <v>0</v>
      </c>
    </row>
    <row r="97" spans="1:12" ht="12.75" customHeight="1" x14ac:dyDescent="0.2">
      <c r="A97" s="389"/>
      <c r="B97" s="389"/>
      <c r="C97" s="392"/>
      <c r="D97" s="348" t="s">
        <v>197</v>
      </c>
      <c r="E97" s="349" t="s">
        <v>37</v>
      </c>
      <c r="F97" s="349" t="s">
        <v>37</v>
      </c>
      <c r="G97" s="349">
        <f>'[1]КП изм 7'!I66</f>
        <v>680000</v>
      </c>
      <c r="H97" s="349" t="s">
        <v>37</v>
      </c>
      <c r="I97" s="349" t="s">
        <v>37</v>
      </c>
      <c r="J97" s="349" t="s">
        <v>37</v>
      </c>
      <c r="K97" s="349" t="s">
        <v>37</v>
      </c>
      <c r="L97" s="349">
        <f t="shared" ref="L97:L99" si="35">SUM(G97)</f>
        <v>680000</v>
      </c>
    </row>
    <row r="98" spans="1:12" x14ac:dyDescent="0.2">
      <c r="A98" s="389"/>
      <c r="B98" s="389"/>
      <c r="C98" s="392"/>
      <c r="D98" s="348" t="s">
        <v>223</v>
      </c>
      <c r="E98" s="349" t="s">
        <v>37</v>
      </c>
      <c r="F98" s="349" t="s">
        <v>37</v>
      </c>
      <c r="G98" s="349">
        <f>'[1]КП изм 7'!J66</f>
        <v>140031</v>
      </c>
      <c r="H98" s="349" t="s">
        <v>37</v>
      </c>
      <c r="I98" s="349" t="s">
        <v>37</v>
      </c>
      <c r="J98" s="349" t="s">
        <v>37</v>
      </c>
      <c r="K98" s="349" t="s">
        <v>37</v>
      </c>
      <c r="L98" s="349">
        <f t="shared" si="35"/>
        <v>140031</v>
      </c>
    </row>
    <row r="99" spans="1:12" ht="30.75" customHeight="1" x14ac:dyDescent="0.2">
      <c r="A99" s="390"/>
      <c r="B99" s="390"/>
      <c r="C99" s="393"/>
      <c r="D99" s="348" t="s">
        <v>15</v>
      </c>
      <c r="E99" s="349" t="s">
        <v>37</v>
      </c>
      <c r="F99" s="349" t="s">
        <v>37</v>
      </c>
      <c r="G99" s="349">
        <v>0</v>
      </c>
      <c r="H99" s="349" t="s">
        <v>37</v>
      </c>
      <c r="I99" s="349" t="s">
        <v>37</v>
      </c>
      <c r="J99" s="349" t="s">
        <v>37</v>
      </c>
      <c r="K99" s="349" t="s">
        <v>37</v>
      </c>
      <c r="L99" s="349">
        <f t="shared" si="35"/>
        <v>0</v>
      </c>
    </row>
    <row r="100" spans="1:12" ht="15.75" customHeight="1" x14ac:dyDescent="0.2">
      <c r="A100" s="388" t="s">
        <v>463</v>
      </c>
      <c r="B100" s="388" t="s">
        <v>464</v>
      </c>
      <c r="C100" s="391" t="s">
        <v>110</v>
      </c>
      <c r="D100" s="348" t="s">
        <v>13</v>
      </c>
      <c r="E100" s="349" t="s">
        <v>37</v>
      </c>
      <c r="F100" s="349" t="s">
        <v>37</v>
      </c>
      <c r="G100" s="349">
        <f t="shared" ref="G100:H100" si="36">G101+G102+G103+G104</f>
        <v>152291847.66999999</v>
      </c>
      <c r="H100" s="349">
        <f t="shared" si="36"/>
        <v>0</v>
      </c>
      <c r="I100" s="349">
        <f>I101+I102+I103+I104</f>
        <v>0</v>
      </c>
      <c r="J100" s="349">
        <f t="shared" ref="J100:K100" si="37">J101+J102+J103+J104</f>
        <v>0</v>
      </c>
      <c r="K100" s="349">
        <f t="shared" si="37"/>
        <v>0</v>
      </c>
      <c r="L100" s="349">
        <f>SUM(L101:L104)</f>
        <v>152291847.66999999</v>
      </c>
    </row>
    <row r="101" spans="1:12" ht="86.25" customHeight="1" x14ac:dyDescent="0.2">
      <c r="A101" s="389"/>
      <c r="B101" s="389"/>
      <c r="C101" s="392"/>
      <c r="D101" s="348" t="s">
        <v>14</v>
      </c>
      <c r="E101" s="349" t="s">
        <v>37</v>
      </c>
      <c r="F101" s="349" t="s">
        <v>37</v>
      </c>
      <c r="G101" s="349">
        <f>'[1]КП изм 7'!H70</f>
        <v>0</v>
      </c>
      <c r="H101" s="349">
        <v>0</v>
      </c>
      <c r="I101" s="349">
        <v>0</v>
      </c>
      <c r="J101" s="349">
        <v>0</v>
      </c>
      <c r="K101" s="349">
        <v>0</v>
      </c>
      <c r="L101" s="349">
        <f>G101+H101+I101+J101+K101</f>
        <v>0</v>
      </c>
    </row>
    <row r="102" spans="1:12" ht="15" customHeight="1" x14ac:dyDescent="0.2">
      <c r="A102" s="389"/>
      <c r="B102" s="389"/>
      <c r="C102" s="392"/>
      <c r="D102" s="348" t="s">
        <v>197</v>
      </c>
      <c r="E102" s="349" t="s">
        <v>37</v>
      </c>
      <c r="F102" s="349" t="s">
        <v>37</v>
      </c>
      <c r="G102" s="349">
        <f>'[1]КП изм 7'!I70</f>
        <v>125956074.01000001</v>
      </c>
      <c r="H102" s="349">
        <v>0</v>
      </c>
      <c r="I102" s="349">
        <v>0</v>
      </c>
      <c r="J102" s="349">
        <v>0</v>
      </c>
      <c r="K102" s="349">
        <v>0</v>
      </c>
      <c r="L102" s="349">
        <f t="shared" ref="L102:L104" si="38">G102+H102+I102+J102+K102</f>
        <v>125956074.01000001</v>
      </c>
    </row>
    <row r="103" spans="1:12" x14ac:dyDescent="0.2">
      <c r="A103" s="389"/>
      <c r="B103" s="389"/>
      <c r="C103" s="392"/>
      <c r="D103" s="348" t="s">
        <v>223</v>
      </c>
      <c r="E103" s="349" t="s">
        <v>37</v>
      </c>
      <c r="F103" s="349" t="s">
        <v>37</v>
      </c>
      <c r="G103" s="349">
        <f>'[1]КП изм 7'!J70</f>
        <v>26335773.66</v>
      </c>
      <c r="H103" s="349">
        <v>0</v>
      </c>
      <c r="I103" s="349">
        <v>0</v>
      </c>
      <c r="J103" s="349">
        <v>0</v>
      </c>
      <c r="K103" s="349">
        <v>0</v>
      </c>
      <c r="L103" s="349">
        <f t="shared" si="38"/>
        <v>26335773.66</v>
      </c>
    </row>
    <row r="104" spans="1:12" ht="31.5" customHeight="1" x14ac:dyDescent="0.2">
      <c r="A104" s="390"/>
      <c r="B104" s="390"/>
      <c r="C104" s="393"/>
      <c r="D104" s="348" t="s">
        <v>15</v>
      </c>
      <c r="E104" s="349" t="s">
        <v>37</v>
      </c>
      <c r="F104" s="349" t="s">
        <v>37</v>
      </c>
      <c r="G104" s="349">
        <v>0</v>
      </c>
      <c r="H104" s="349">
        <v>0</v>
      </c>
      <c r="I104" s="349">
        <v>0</v>
      </c>
      <c r="J104" s="349">
        <v>0</v>
      </c>
      <c r="K104" s="349">
        <v>0</v>
      </c>
      <c r="L104" s="349">
        <f t="shared" si="38"/>
        <v>0</v>
      </c>
    </row>
    <row r="105" spans="1:12" ht="18.75" x14ac:dyDescent="0.2">
      <c r="A105" s="212"/>
      <c r="B105" s="212"/>
      <c r="C105" s="212"/>
      <c r="D105" s="345"/>
      <c r="E105" s="345"/>
      <c r="F105" s="345"/>
      <c r="G105" s="346" t="s">
        <v>555</v>
      </c>
      <c r="H105" s="212"/>
      <c r="I105" s="212"/>
      <c r="J105" s="212"/>
      <c r="K105" s="212"/>
      <c r="L105" s="212"/>
    </row>
    <row r="106" spans="1:12" x14ac:dyDescent="0.2">
      <c r="A106" s="212"/>
      <c r="B106" s="212"/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</row>
    <row r="107" spans="1:12" x14ac:dyDescent="0.2">
      <c r="A107" s="212"/>
      <c r="B107" s="212"/>
      <c r="C107" s="212"/>
      <c r="D107" s="212"/>
      <c r="E107" s="212"/>
      <c r="F107" s="212"/>
      <c r="G107" s="212"/>
      <c r="H107" s="212"/>
      <c r="I107" s="212"/>
      <c r="J107" s="212"/>
      <c r="K107" s="212"/>
      <c r="L107" s="212"/>
    </row>
  </sheetData>
  <mergeCells count="61">
    <mergeCell ref="A27:A31"/>
    <mergeCell ref="B27:B31"/>
    <mergeCell ref="C27:C31"/>
    <mergeCell ref="J1:L1"/>
    <mergeCell ref="H2:L2"/>
    <mergeCell ref="I3:L3"/>
    <mergeCell ref="A6:L6"/>
    <mergeCell ref="A7:L7"/>
    <mergeCell ref="A8:A9"/>
    <mergeCell ref="B8:B9"/>
    <mergeCell ref="C8:C9"/>
    <mergeCell ref="D8:L8"/>
    <mergeCell ref="I4:L4"/>
    <mergeCell ref="A11:B25"/>
    <mergeCell ref="C11:C15"/>
    <mergeCell ref="C16:C20"/>
    <mergeCell ref="C21:C25"/>
    <mergeCell ref="A26:L26"/>
    <mergeCell ref="A32:A36"/>
    <mergeCell ref="B32:B36"/>
    <mergeCell ref="C32:C36"/>
    <mergeCell ref="A37:A41"/>
    <mergeCell ref="B37:B41"/>
    <mergeCell ref="C37:C41"/>
    <mergeCell ref="A42:A46"/>
    <mergeCell ref="B42:B46"/>
    <mergeCell ref="C42:C46"/>
    <mergeCell ref="A47:L47"/>
    <mergeCell ref="A48:A52"/>
    <mergeCell ref="B48:B52"/>
    <mergeCell ref="C48:C52"/>
    <mergeCell ref="A53:A57"/>
    <mergeCell ref="B53:B57"/>
    <mergeCell ref="C53:C57"/>
    <mergeCell ref="A58:L58"/>
    <mergeCell ref="A59:A63"/>
    <mergeCell ref="B59:B63"/>
    <mergeCell ref="C59:C63"/>
    <mergeCell ref="A64:A68"/>
    <mergeCell ref="B64:B68"/>
    <mergeCell ref="C64:C68"/>
    <mergeCell ref="A69:L69"/>
    <mergeCell ref="A70:A74"/>
    <mergeCell ref="B70:B74"/>
    <mergeCell ref="C70:C74"/>
    <mergeCell ref="A75:A84"/>
    <mergeCell ref="B75:B84"/>
    <mergeCell ref="C75:C79"/>
    <mergeCell ref="C80:C84"/>
    <mergeCell ref="A85:A89"/>
    <mergeCell ref="B85:B89"/>
    <mergeCell ref="C85:C89"/>
    <mergeCell ref="A100:A104"/>
    <mergeCell ref="B100:B104"/>
    <mergeCell ref="C100:C104"/>
    <mergeCell ref="A90:A94"/>
    <mergeCell ref="B90:B94"/>
    <mergeCell ref="C90:C94"/>
    <mergeCell ref="A95:A99"/>
    <mergeCell ref="B95:B99"/>
    <mergeCell ref="C95:C9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2" manualBreakCount="2">
    <brk id="46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E14"/>
  <sheetViews>
    <sheetView zoomScale="80" zoomScaleNormal="80" workbookViewId="0">
      <selection activeCell="P9" sqref="P9"/>
    </sheetView>
  </sheetViews>
  <sheetFormatPr defaultRowHeight="12.75" x14ac:dyDescent="0.2"/>
  <cols>
    <col min="1" max="1" width="4.5703125" style="197" customWidth="1"/>
    <col min="2" max="2" width="15.85546875" style="197" customWidth="1"/>
    <col min="3" max="3" width="42.140625" style="197" customWidth="1"/>
    <col min="4" max="4" width="14.85546875" style="197" customWidth="1"/>
    <col min="5" max="5" width="12.42578125" style="197" customWidth="1"/>
    <col min="6" max="6" width="13.85546875" style="199" customWidth="1"/>
    <col min="7" max="16384" width="9.140625" style="199"/>
  </cols>
  <sheetData>
    <row r="1" spans="1:5" x14ac:dyDescent="0.2">
      <c r="E1" s="198" t="s">
        <v>196</v>
      </c>
    </row>
    <row r="2" spans="1:5" ht="58.5" customHeight="1" x14ac:dyDescent="0.2">
      <c r="A2" s="422" t="s">
        <v>215</v>
      </c>
      <c r="B2" s="422"/>
      <c r="C2" s="422"/>
      <c r="D2" s="422"/>
      <c r="E2" s="422"/>
    </row>
    <row r="4" spans="1:5" ht="38.25" x14ac:dyDescent="0.2">
      <c r="A4" s="200" t="s">
        <v>25</v>
      </c>
      <c r="B4" s="200" t="s">
        <v>104</v>
      </c>
      <c r="C4" s="200" t="s">
        <v>105</v>
      </c>
      <c r="D4" s="200" t="s">
        <v>106</v>
      </c>
      <c r="E4" s="200" t="s">
        <v>107</v>
      </c>
    </row>
    <row r="5" spans="1:5" x14ac:dyDescent="0.2">
      <c r="A5" s="200">
        <v>1</v>
      </c>
      <c r="B5" s="200">
        <v>2</v>
      </c>
      <c r="C5" s="200">
        <v>3</v>
      </c>
      <c r="D5" s="200">
        <v>4</v>
      </c>
      <c r="E5" s="200">
        <v>5</v>
      </c>
    </row>
    <row r="6" spans="1:5" s="157" customFormat="1" ht="141" customHeight="1" x14ac:dyDescent="0.2">
      <c r="A6" s="89" t="s">
        <v>92</v>
      </c>
      <c r="B6" s="194" t="s">
        <v>108</v>
      </c>
      <c r="C6" s="194" t="s">
        <v>111</v>
      </c>
      <c r="D6" s="194" t="s">
        <v>110</v>
      </c>
      <c r="E6" s="194" t="s">
        <v>305</v>
      </c>
    </row>
    <row r="7" spans="1:5" ht="146.25" customHeight="1" x14ac:dyDescent="0.2">
      <c r="A7" s="201" t="s">
        <v>93</v>
      </c>
      <c r="B7" s="200" t="s">
        <v>108</v>
      </c>
      <c r="C7" s="200" t="s">
        <v>112</v>
      </c>
      <c r="D7" s="200" t="s">
        <v>110</v>
      </c>
      <c r="E7" s="202" t="s">
        <v>305</v>
      </c>
    </row>
    <row r="8" spans="1:5" ht="106.5" customHeight="1" x14ac:dyDescent="0.2">
      <c r="A8" s="89" t="s">
        <v>117</v>
      </c>
      <c r="B8" s="203" t="s">
        <v>108</v>
      </c>
      <c r="C8" s="200" t="s">
        <v>109</v>
      </c>
      <c r="D8" s="200" t="s">
        <v>110</v>
      </c>
      <c r="E8" s="200" t="s">
        <v>305</v>
      </c>
    </row>
    <row r="9" spans="1:5" ht="136.5" customHeight="1" x14ac:dyDescent="0.2">
      <c r="A9" s="201" t="s">
        <v>118</v>
      </c>
      <c r="B9" s="200" t="s">
        <v>108</v>
      </c>
      <c r="C9" s="200" t="s">
        <v>113</v>
      </c>
      <c r="D9" s="204" t="s">
        <v>114</v>
      </c>
      <c r="E9" s="200" t="s">
        <v>305</v>
      </c>
    </row>
    <row r="10" spans="1:5" ht="53.25" customHeight="1" x14ac:dyDescent="0.2">
      <c r="A10" s="89" t="s">
        <v>119</v>
      </c>
      <c r="B10" s="205" t="s">
        <v>108</v>
      </c>
      <c r="C10" s="205" t="s">
        <v>140</v>
      </c>
      <c r="D10" s="205" t="s">
        <v>110</v>
      </c>
      <c r="E10" s="201" t="s">
        <v>307</v>
      </c>
    </row>
    <row r="11" spans="1:5" ht="65.25" customHeight="1" x14ac:dyDescent="0.2">
      <c r="A11" s="201" t="s">
        <v>120</v>
      </c>
      <c r="B11" s="205" t="s">
        <v>108</v>
      </c>
      <c r="C11" s="205" t="s">
        <v>141</v>
      </c>
      <c r="D11" s="205" t="s">
        <v>110</v>
      </c>
      <c r="E11" s="201" t="s">
        <v>307</v>
      </c>
    </row>
    <row r="12" spans="1:5" x14ac:dyDescent="0.2">
      <c r="A12" s="206"/>
      <c r="E12" s="198"/>
    </row>
    <row r="13" spans="1:5" x14ac:dyDescent="0.2">
      <c r="A13" s="206"/>
    </row>
    <row r="14" spans="1:5" x14ac:dyDescent="0.2">
      <c r="A14" s="206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  <pageSetUpPr fitToPage="1"/>
  </sheetPr>
  <dimension ref="A1:K25"/>
  <sheetViews>
    <sheetView topLeftCell="A10" zoomScale="80" zoomScaleNormal="80" workbookViewId="0">
      <selection activeCell="A24" sqref="A24:J25"/>
    </sheetView>
  </sheetViews>
  <sheetFormatPr defaultRowHeight="12.75" x14ac:dyDescent="0.2"/>
  <cols>
    <col min="1" max="1" width="10.85546875" style="212" customWidth="1"/>
    <col min="2" max="2" width="67.85546875" style="212" customWidth="1"/>
    <col min="3" max="3" width="15.140625" style="212" customWidth="1"/>
    <col min="4" max="4" width="12.5703125" style="209" customWidth="1"/>
    <col min="5" max="5" width="12.7109375" style="209" customWidth="1"/>
    <col min="6" max="6" width="12" style="209" customWidth="1"/>
    <col min="7" max="7" width="12.85546875" style="209" customWidth="1"/>
    <col min="8" max="8" width="11.85546875" style="209" customWidth="1"/>
    <col min="9" max="10" width="9.140625" style="174"/>
    <col min="11" max="16384" width="9.140625" style="157"/>
  </cols>
  <sheetData>
    <row r="1" spans="1:10" x14ac:dyDescent="0.2">
      <c r="A1" s="207"/>
      <c r="B1" s="208"/>
      <c r="C1" s="208"/>
      <c r="I1" s="426" t="s">
        <v>195</v>
      </c>
      <c r="J1" s="426"/>
    </row>
    <row r="2" spans="1:10" x14ac:dyDescent="0.2">
      <c r="A2" s="427"/>
      <c r="B2" s="427"/>
      <c r="C2" s="427"/>
    </row>
    <row r="3" spans="1:10" s="174" customFormat="1" ht="33.75" customHeight="1" x14ac:dyDescent="0.25">
      <c r="A3" s="428" t="s">
        <v>210</v>
      </c>
      <c r="B3" s="428"/>
      <c r="C3" s="428"/>
      <c r="D3" s="428"/>
      <c r="E3" s="428"/>
      <c r="F3" s="428"/>
      <c r="G3" s="428"/>
      <c r="H3" s="428"/>
    </row>
    <row r="4" spans="1:10" s="174" customFormat="1" x14ac:dyDescent="0.25">
      <c r="A4" s="210"/>
      <c r="B4" s="210"/>
      <c r="C4" s="210"/>
      <c r="D4" s="210"/>
      <c r="E4" s="210"/>
      <c r="F4" s="210"/>
      <c r="G4" s="210"/>
      <c r="H4" s="209"/>
    </row>
    <row r="5" spans="1:10" s="174" customFormat="1" x14ac:dyDescent="0.25">
      <c r="A5" s="403" t="s">
        <v>25</v>
      </c>
      <c r="B5" s="408" t="s">
        <v>98</v>
      </c>
      <c r="C5" s="423" t="s">
        <v>100</v>
      </c>
      <c r="D5" s="424"/>
      <c r="E5" s="424"/>
      <c r="F5" s="424"/>
      <c r="G5" s="424"/>
      <c r="H5" s="424"/>
      <c r="I5" s="424"/>
      <c r="J5" s="425"/>
    </row>
    <row r="6" spans="1:10" s="174" customFormat="1" ht="60" customHeight="1" x14ac:dyDescent="0.25">
      <c r="A6" s="403"/>
      <c r="B6" s="408"/>
      <c r="C6" s="194" t="s">
        <v>99</v>
      </c>
      <c r="D6" s="194">
        <v>2018</v>
      </c>
      <c r="E6" s="194">
        <v>2019</v>
      </c>
      <c r="F6" s="194">
        <v>2020</v>
      </c>
      <c r="G6" s="194">
        <v>2021</v>
      </c>
      <c r="H6" s="194">
        <v>2022</v>
      </c>
      <c r="I6" s="194">
        <v>2023</v>
      </c>
      <c r="J6" s="194">
        <v>2024</v>
      </c>
    </row>
    <row r="7" spans="1:10" s="174" customFormat="1" ht="13.5" customHeight="1" x14ac:dyDescent="0.25">
      <c r="A7" s="193">
        <v>1</v>
      </c>
      <c r="B7" s="194">
        <v>2</v>
      </c>
      <c r="C7" s="193">
        <v>3</v>
      </c>
      <c r="D7" s="193">
        <v>4</v>
      </c>
      <c r="E7" s="194">
        <v>5</v>
      </c>
      <c r="F7" s="193">
        <v>6</v>
      </c>
      <c r="G7" s="193">
        <v>7</v>
      </c>
      <c r="H7" s="194">
        <v>8</v>
      </c>
      <c r="I7" s="291">
        <v>9</v>
      </c>
      <c r="J7" s="291">
        <v>10</v>
      </c>
    </row>
    <row r="8" spans="1:10" s="174" customFormat="1" ht="13.5" customHeight="1" x14ac:dyDescent="0.25">
      <c r="A8" s="416" t="s">
        <v>176</v>
      </c>
      <c r="B8" s="417"/>
      <c r="C8" s="417"/>
      <c r="D8" s="417"/>
      <c r="E8" s="417"/>
      <c r="F8" s="417"/>
      <c r="G8" s="417"/>
      <c r="H8" s="417"/>
      <c r="I8" s="417"/>
      <c r="J8" s="418"/>
    </row>
    <row r="9" spans="1:10" s="174" customFormat="1" ht="51" customHeight="1" x14ac:dyDescent="0.25">
      <c r="A9" s="193" t="s">
        <v>92</v>
      </c>
      <c r="B9" s="154" t="s">
        <v>94</v>
      </c>
      <c r="C9" s="193" t="s">
        <v>101</v>
      </c>
      <c r="D9" s="193">
        <v>3.2</v>
      </c>
      <c r="E9" s="194" t="s">
        <v>37</v>
      </c>
      <c r="F9" s="193" t="s">
        <v>37</v>
      </c>
      <c r="G9" s="193" t="s">
        <v>37</v>
      </c>
      <c r="H9" s="194" t="s">
        <v>37</v>
      </c>
      <c r="I9" s="194" t="s">
        <v>37</v>
      </c>
      <c r="J9" s="194" t="s">
        <v>37</v>
      </c>
    </row>
    <row r="10" spans="1:10" s="174" customFormat="1" ht="57.75" customHeight="1" x14ac:dyDescent="0.25">
      <c r="A10" s="193" t="s">
        <v>93</v>
      </c>
      <c r="B10" s="91" t="s">
        <v>95</v>
      </c>
      <c r="C10" s="193" t="s">
        <v>101</v>
      </c>
      <c r="D10" s="193">
        <v>6</v>
      </c>
      <c r="E10" s="194" t="s">
        <v>37</v>
      </c>
      <c r="F10" s="193" t="s">
        <v>37</v>
      </c>
      <c r="G10" s="193" t="s">
        <v>37</v>
      </c>
      <c r="H10" s="194" t="s">
        <v>37</v>
      </c>
      <c r="I10" s="194" t="s">
        <v>37</v>
      </c>
      <c r="J10" s="194" t="s">
        <v>37</v>
      </c>
    </row>
    <row r="11" spans="1:10" s="174" customFormat="1" x14ac:dyDescent="0.25">
      <c r="A11" s="193" t="s">
        <v>117</v>
      </c>
      <c r="B11" s="91" t="s">
        <v>96</v>
      </c>
      <c r="C11" s="193" t="s">
        <v>126</v>
      </c>
      <c r="D11" s="193">
        <v>14</v>
      </c>
      <c r="E11" s="194" t="s">
        <v>37</v>
      </c>
      <c r="F11" s="193" t="s">
        <v>37</v>
      </c>
      <c r="G11" s="193" t="s">
        <v>37</v>
      </c>
      <c r="H11" s="194" t="s">
        <v>37</v>
      </c>
      <c r="I11" s="194" t="s">
        <v>37</v>
      </c>
      <c r="J11" s="194" t="s">
        <v>37</v>
      </c>
    </row>
    <row r="12" spans="1:10" s="174" customFormat="1" x14ac:dyDescent="0.25">
      <c r="A12" s="423" t="s">
        <v>494</v>
      </c>
      <c r="B12" s="424"/>
      <c r="C12" s="424"/>
      <c r="D12" s="424"/>
      <c r="E12" s="424"/>
      <c r="F12" s="424"/>
      <c r="G12" s="424"/>
      <c r="H12" s="424"/>
      <c r="I12" s="424"/>
      <c r="J12" s="425"/>
    </row>
    <row r="13" spans="1:10" s="174" customFormat="1" ht="97.5" customHeight="1" x14ac:dyDescent="0.25">
      <c r="A13" s="196" t="s">
        <v>118</v>
      </c>
      <c r="B13" s="91" t="s">
        <v>97</v>
      </c>
      <c r="C13" s="193" t="s">
        <v>101</v>
      </c>
      <c r="D13" s="93">
        <v>1</v>
      </c>
      <c r="E13" s="93">
        <v>1</v>
      </c>
      <c r="F13" s="93">
        <v>1</v>
      </c>
      <c r="G13" s="93">
        <v>1</v>
      </c>
      <c r="H13" s="93">
        <v>1</v>
      </c>
      <c r="I13" s="93">
        <v>1</v>
      </c>
      <c r="J13" s="93">
        <v>1</v>
      </c>
    </row>
    <row r="14" spans="1:10" s="174" customFormat="1" ht="71.25" customHeight="1" x14ac:dyDescent="0.25">
      <c r="A14" s="196" t="s">
        <v>119</v>
      </c>
      <c r="B14" s="91" t="s">
        <v>211</v>
      </c>
      <c r="C14" s="193" t="s">
        <v>103</v>
      </c>
      <c r="D14" s="93">
        <v>12</v>
      </c>
      <c r="E14" s="89" t="s">
        <v>37</v>
      </c>
      <c r="F14" s="89" t="s">
        <v>37</v>
      </c>
      <c r="G14" s="89" t="s">
        <v>37</v>
      </c>
      <c r="H14" s="89" t="s">
        <v>37</v>
      </c>
      <c r="I14" s="89" t="s">
        <v>37</v>
      </c>
      <c r="J14" s="89" t="s">
        <v>37</v>
      </c>
    </row>
    <row r="15" spans="1:10" s="174" customFormat="1" ht="59.25" customHeight="1" x14ac:dyDescent="0.25">
      <c r="A15" s="196" t="s">
        <v>120</v>
      </c>
      <c r="B15" s="91" t="s">
        <v>212</v>
      </c>
      <c r="C15" s="193" t="s">
        <v>126</v>
      </c>
      <c r="D15" s="93" t="s">
        <v>37</v>
      </c>
      <c r="E15" s="93">
        <v>12</v>
      </c>
      <c r="F15" s="93">
        <v>12</v>
      </c>
      <c r="G15" s="93">
        <v>12</v>
      </c>
      <c r="H15" s="93">
        <v>12</v>
      </c>
      <c r="I15" s="93">
        <v>12</v>
      </c>
      <c r="J15" s="93">
        <v>12</v>
      </c>
    </row>
    <row r="16" spans="1:10" s="174" customFormat="1" ht="57" customHeight="1" x14ac:dyDescent="0.25">
      <c r="A16" s="196" t="s">
        <v>121</v>
      </c>
      <c r="B16" s="91" t="s">
        <v>213</v>
      </c>
      <c r="C16" s="193" t="s">
        <v>103</v>
      </c>
      <c r="D16" s="93">
        <v>12</v>
      </c>
      <c r="E16" s="93" t="s">
        <v>37</v>
      </c>
      <c r="F16" s="93" t="s">
        <v>37</v>
      </c>
      <c r="G16" s="93" t="s">
        <v>37</v>
      </c>
      <c r="H16" s="93" t="s">
        <v>37</v>
      </c>
      <c r="I16" s="93" t="s">
        <v>37</v>
      </c>
      <c r="J16" s="93" t="s">
        <v>37</v>
      </c>
    </row>
    <row r="17" spans="1:11" s="211" customFormat="1" ht="48" customHeight="1" x14ac:dyDescent="0.25">
      <c r="A17" s="196" t="s">
        <v>127</v>
      </c>
      <c r="B17" s="109" t="s">
        <v>214</v>
      </c>
      <c r="C17" s="193" t="s">
        <v>185</v>
      </c>
      <c r="D17" s="195" t="s">
        <v>37</v>
      </c>
      <c r="E17" s="195">
        <v>12</v>
      </c>
      <c r="F17" s="195">
        <v>12</v>
      </c>
      <c r="G17" s="195">
        <v>12</v>
      </c>
      <c r="H17" s="195">
        <v>12</v>
      </c>
      <c r="I17" s="195">
        <v>12</v>
      </c>
      <c r="J17" s="195">
        <v>12</v>
      </c>
    </row>
    <row r="18" spans="1:11" s="174" customFormat="1" x14ac:dyDescent="0.25">
      <c r="A18" s="423" t="s">
        <v>177</v>
      </c>
      <c r="B18" s="424"/>
      <c r="C18" s="424"/>
      <c r="D18" s="424"/>
      <c r="E18" s="424"/>
      <c r="F18" s="424"/>
      <c r="G18" s="424"/>
      <c r="H18" s="424"/>
      <c r="I18" s="424"/>
      <c r="J18" s="425"/>
    </row>
    <row r="19" spans="1:11" s="174" customFormat="1" ht="60.75" customHeight="1" x14ac:dyDescent="0.25">
      <c r="A19" s="92" t="s">
        <v>128</v>
      </c>
      <c r="B19" s="109" t="s">
        <v>186</v>
      </c>
      <c r="C19" s="193" t="s">
        <v>101</v>
      </c>
      <c r="D19" s="93" t="s">
        <v>37</v>
      </c>
      <c r="E19" s="93">
        <v>6.3</v>
      </c>
      <c r="F19" s="93">
        <v>9.3000000000000007</v>
      </c>
      <c r="G19" s="93">
        <v>12.2</v>
      </c>
      <c r="H19" s="93">
        <v>15.3</v>
      </c>
      <c r="I19" s="194">
        <v>18</v>
      </c>
      <c r="J19" s="194">
        <v>21</v>
      </c>
    </row>
    <row r="20" spans="1:11" s="174" customFormat="1" x14ac:dyDescent="0.25">
      <c r="A20" s="423" t="s">
        <v>178</v>
      </c>
      <c r="B20" s="424"/>
      <c r="C20" s="424"/>
      <c r="D20" s="424"/>
      <c r="E20" s="424"/>
      <c r="F20" s="424"/>
      <c r="G20" s="424"/>
      <c r="H20" s="424"/>
      <c r="I20" s="424"/>
      <c r="J20" s="425"/>
    </row>
    <row r="21" spans="1:11" s="174" customFormat="1" ht="57" customHeight="1" x14ac:dyDescent="0.25">
      <c r="A21" s="196" t="s">
        <v>129</v>
      </c>
      <c r="B21" s="91" t="s">
        <v>187</v>
      </c>
      <c r="C21" s="193" t="s">
        <v>101</v>
      </c>
      <c r="D21" s="93" t="s">
        <v>37</v>
      </c>
      <c r="E21" s="93">
        <v>15</v>
      </c>
      <c r="F21" s="93">
        <v>24</v>
      </c>
      <c r="G21" s="93">
        <v>33</v>
      </c>
      <c r="H21" s="93">
        <v>42</v>
      </c>
      <c r="I21" s="194">
        <v>51</v>
      </c>
      <c r="J21" s="194">
        <v>60</v>
      </c>
    </row>
    <row r="22" spans="1:11" s="174" customFormat="1" ht="15.75" customHeight="1" x14ac:dyDescent="0.25">
      <c r="A22" s="196" t="s">
        <v>130</v>
      </c>
      <c r="B22" s="91" t="s">
        <v>182</v>
      </c>
      <c r="C22" s="193" t="s">
        <v>126</v>
      </c>
      <c r="D22" s="93" t="s">
        <v>37</v>
      </c>
      <c r="E22" s="93">
        <v>50</v>
      </c>
      <c r="F22" s="93">
        <v>50</v>
      </c>
      <c r="G22" s="93">
        <v>50</v>
      </c>
      <c r="H22" s="93">
        <v>50</v>
      </c>
      <c r="I22" s="194">
        <v>50</v>
      </c>
      <c r="J22" s="194">
        <v>50</v>
      </c>
    </row>
    <row r="23" spans="1:11" s="174" customFormat="1" ht="25.5" x14ac:dyDescent="0.25">
      <c r="A23" s="92" t="s">
        <v>131</v>
      </c>
      <c r="B23" s="91" t="s">
        <v>189</v>
      </c>
      <c r="C23" s="193" t="s">
        <v>102</v>
      </c>
      <c r="D23" s="93" t="s">
        <v>37</v>
      </c>
      <c r="E23" s="93">
        <v>13</v>
      </c>
      <c r="F23" s="93">
        <v>13</v>
      </c>
      <c r="G23" s="93">
        <v>13</v>
      </c>
      <c r="H23" s="93">
        <v>13</v>
      </c>
      <c r="I23" s="194">
        <v>13</v>
      </c>
      <c r="J23" s="194">
        <v>13</v>
      </c>
    </row>
    <row r="24" spans="1:11" ht="39" customHeight="1" x14ac:dyDescent="0.2">
      <c r="A24" s="292" t="s">
        <v>449</v>
      </c>
      <c r="B24" s="300" t="s">
        <v>453</v>
      </c>
      <c r="C24" s="292" t="s">
        <v>454</v>
      </c>
      <c r="D24" s="291" t="s">
        <v>37</v>
      </c>
      <c r="E24" s="291" t="s">
        <v>37</v>
      </c>
      <c r="F24" s="291">
        <v>2</v>
      </c>
      <c r="G24" s="291" t="s">
        <v>37</v>
      </c>
      <c r="H24" s="291" t="s">
        <v>37</v>
      </c>
      <c r="I24" s="291" t="s">
        <v>37</v>
      </c>
      <c r="J24" s="291" t="s">
        <v>37</v>
      </c>
      <c r="K24" s="86"/>
    </row>
    <row r="25" spans="1:11" x14ac:dyDescent="0.2">
      <c r="A25" s="292" t="s">
        <v>455</v>
      </c>
      <c r="B25" s="301" t="s">
        <v>459</v>
      </c>
      <c r="C25" s="292" t="s">
        <v>126</v>
      </c>
      <c r="D25" s="291" t="s">
        <v>37</v>
      </c>
      <c r="E25" s="291" t="s">
        <v>37</v>
      </c>
      <c r="F25" s="291">
        <v>9</v>
      </c>
      <c r="G25" s="291" t="s">
        <v>37</v>
      </c>
      <c r="H25" s="291" t="s">
        <v>37</v>
      </c>
      <c r="I25" s="291" t="s">
        <v>37</v>
      </c>
      <c r="J25" s="291" t="s">
        <v>37</v>
      </c>
    </row>
  </sheetData>
  <mergeCells count="10">
    <mergeCell ref="A8:J8"/>
    <mergeCell ref="A12:J12"/>
    <mergeCell ref="A18:J18"/>
    <mergeCell ref="A20:J20"/>
    <mergeCell ref="I1:J1"/>
    <mergeCell ref="A2:C2"/>
    <mergeCell ref="A5:A6"/>
    <mergeCell ref="B5:B6"/>
    <mergeCell ref="A3:H3"/>
    <mergeCell ref="C5:J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</sheetPr>
  <dimension ref="A1:I38"/>
  <sheetViews>
    <sheetView zoomScale="80" zoomScaleNormal="80" workbookViewId="0">
      <pane ySplit="6" topLeftCell="A34" activePane="bottomLeft" state="frozen"/>
      <selection pane="bottomLeft" activeCell="A37" sqref="A37:G38"/>
    </sheetView>
  </sheetViews>
  <sheetFormatPr defaultRowHeight="12.75" x14ac:dyDescent="0.2"/>
  <cols>
    <col min="1" max="1" width="7.28515625" style="212" customWidth="1"/>
    <col min="2" max="2" width="32.140625" style="216" customWidth="1"/>
    <col min="3" max="3" width="13.85546875" style="212" customWidth="1"/>
    <col min="4" max="4" width="13.140625" style="209" customWidth="1"/>
    <col min="5" max="5" width="13.7109375" style="209" customWidth="1"/>
    <col min="6" max="6" width="32.7109375" style="170" customWidth="1"/>
    <col min="7" max="7" width="47.42578125" style="209" customWidth="1"/>
    <col min="8" max="8" width="25.28515625" style="174" customWidth="1"/>
    <col min="9" max="9" width="9.140625" style="174"/>
    <col min="10" max="16384" width="9.140625" style="157"/>
  </cols>
  <sheetData>
    <row r="1" spans="1:9" x14ac:dyDescent="0.2">
      <c r="A1" s="207"/>
      <c r="B1" s="213"/>
      <c r="C1" s="208"/>
      <c r="D1" s="170"/>
      <c r="E1" s="170"/>
      <c r="G1" s="214" t="s">
        <v>194</v>
      </c>
    </row>
    <row r="2" spans="1:9" x14ac:dyDescent="0.2">
      <c r="A2" s="207"/>
      <c r="B2" s="213"/>
      <c r="C2" s="208"/>
      <c r="D2" s="170"/>
      <c r="E2" s="170"/>
      <c r="G2" s="214"/>
    </row>
    <row r="3" spans="1:9" ht="33.75" customHeight="1" x14ac:dyDescent="0.2">
      <c r="A3" s="428" t="s">
        <v>198</v>
      </c>
      <c r="B3" s="428"/>
      <c r="C3" s="428"/>
      <c r="D3" s="428"/>
      <c r="E3" s="428"/>
      <c r="F3" s="428"/>
      <c r="G3" s="428"/>
    </row>
    <row r="4" spans="1:9" x14ac:dyDescent="0.2">
      <c r="A4" s="207"/>
      <c r="B4" s="215"/>
      <c r="C4" s="207"/>
      <c r="D4" s="170"/>
      <c r="E4" s="170"/>
      <c r="G4" s="170"/>
    </row>
    <row r="5" spans="1:9" ht="60" customHeight="1" x14ac:dyDescent="0.2">
      <c r="A5" s="296" t="s">
        <v>25</v>
      </c>
      <c r="B5" s="296" t="s">
        <v>87</v>
      </c>
      <c r="C5" s="296" t="s">
        <v>91</v>
      </c>
      <c r="D5" s="290" t="s">
        <v>72</v>
      </c>
      <c r="E5" s="290" t="s">
        <v>88</v>
      </c>
      <c r="F5" s="290" t="s">
        <v>89</v>
      </c>
      <c r="G5" s="290" t="s">
        <v>90</v>
      </c>
    </row>
    <row r="6" spans="1:9" ht="13.5" customHeight="1" x14ac:dyDescent="0.2">
      <c r="A6" s="290">
        <v>1</v>
      </c>
      <c r="B6" s="289">
        <v>2</v>
      </c>
      <c r="C6" s="290">
        <v>3</v>
      </c>
      <c r="D6" s="289">
        <v>4</v>
      </c>
      <c r="E6" s="290">
        <v>5</v>
      </c>
      <c r="F6" s="289">
        <v>6</v>
      </c>
      <c r="G6" s="290">
        <v>7</v>
      </c>
    </row>
    <row r="7" spans="1:9" ht="14.25" customHeight="1" x14ac:dyDescent="0.2">
      <c r="A7" s="423" t="s">
        <v>176</v>
      </c>
      <c r="B7" s="424"/>
      <c r="C7" s="424"/>
      <c r="D7" s="424"/>
      <c r="E7" s="424"/>
      <c r="F7" s="424"/>
      <c r="G7" s="425"/>
    </row>
    <row r="8" spans="1:9" ht="78" customHeight="1" x14ac:dyDescent="0.2">
      <c r="A8" s="437" t="s">
        <v>92</v>
      </c>
      <c r="B8" s="400" t="s">
        <v>199</v>
      </c>
      <c r="C8" s="400" t="s">
        <v>110</v>
      </c>
      <c r="D8" s="429">
        <v>43101</v>
      </c>
      <c r="E8" s="429">
        <v>43465</v>
      </c>
      <c r="F8" s="388" t="s">
        <v>206</v>
      </c>
      <c r="G8" s="297" t="s">
        <v>180</v>
      </c>
    </row>
    <row r="9" spans="1:9" ht="33.75" customHeight="1" x14ac:dyDescent="0.2">
      <c r="A9" s="438"/>
      <c r="B9" s="402"/>
      <c r="C9" s="402"/>
      <c r="D9" s="431"/>
      <c r="E9" s="431"/>
      <c r="F9" s="390"/>
      <c r="G9" s="298" t="s">
        <v>188</v>
      </c>
    </row>
    <row r="10" spans="1:9" s="174" customFormat="1" ht="87" customHeight="1" x14ac:dyDescent="0.25">
      <c r="A10" s="437" t="s">
        <v>93</v>
      </c>
      <c r="B10" s="400" t="s">
        <v>200</v>
      </c>
      <c r="C10" s="400" t="s">
        <v>110</v>
      </c>
      <c r="D10" s="442">
        <v>43101</v>
      </c>
      <c r="E10" s="442">
        <v>43465</v>
      </c>
      <c r="F10" s="388" t="s">
        <v>207</v>
      </c>
      <c r="G10" s="298" t="s">
        <v>181</v>
      </c>
    </row>
    <row r="11" spans="1:9" s="174" customFormat="1" ht="31.5" customHeight="1" x14ac:dyDescent="0.25">
      <c r="A11" s="438"/>
      <c r="B11" s="402"/>
      <c r="C11" s="402"/>
      <c r="D11" s="443"/>
      <c r="E11" s="443"/>
      <c r="F11" s="390"/>
      <c r="G11" s="298" t="s">
        <v>188</v>
      </c>
    </row>
    <row r="12" spans="1:9" s="174" customFormat="1" ht="89.25" customHeight="1" x14ac:dyDescent="0.25">
      <c r="A12" s="446" t="s">
        <v>117</v>
      </c>
      <c r="B12" s="407" t="s">
        <v>201</v>
      </c>
      <c r="C12" s="403" t="s">
        <v>222</v>
      </c>
      <c r="D12" s="444">
        <v>43101</v>
      </c>
      <c r="E12" s="444">
        <v>43465</v>
      </c>
      <c r="F12" s="407" t="s">
        <v>308</v>
      </c>
      <c r="G12" s="298" t="s">
        <v>188</v>
      </c>
    </row>
    <row r="13" spans="1:9" s="174" customFormat="1" ht="71.25" customHeight="1" x14ac:dyDescent="0.25">
      <c r="A13" s="446"/>
      <c r="B13" s="407"/>
      <c r="C13" s="403"/>
      <c r="D13" s="444"/>
      <c r="E13" s="444"/>
      <c r="F13" s="407"/>
      <c r="G13" s="297" t="s">
        <v>180</v>
      </c>
    </row>
    <row r="14" spans="1:9" s="174" customFormat="1" ht="67.5" customHeight="1" x14ac:dyDescent="0.25">
      <c r="A14" s="446"/>
      <c r="B14" s="407"/>
      <c r="C14" s="403"/>
      <c r="D14" s="444"/>
      <c r="E14" s="444"/>
      <c r="F14" s="407"/>
      <c r="G14" s="298" t="s">
        <v>181</v>
      </c>
    </row>
    <row r="15" spans="1:9" s="86" customFormat="1" ht="95.25" customHeight="1" x14ac:dyDescent="0.2">
      <c r="A15" s="292" t="s">
        <v>118</v>
      </c>
      <c r="B15" s="291" t="s">
        <v>309</v>
      </c>
      <c r="C15" s="290" t="s">
        <v>110</v>
      </c>
      <c r="D15" s="293">
        <v>43800</v>
      </c>
      <c r="E15" s="293">
        <v>43465</v>
      </c>
      <c r="F15" s="290" t="s">
        <v>306</v>
      </c>
      <c r="G15" s="298" t="s">
        <v>310</v>
      </c>
      <c r="H15" s="174"/>
      <c r="I15" s="174"/>
    </row>
    <row r="16" spans="1:9" x14ac:dyDescent="0.2">
      <c r="A16" s="423" t="s">
        <v>494</v>
      </c>
      <c r="B16" s="424"/>
      <c r="C16" s="424"/>
      <c r="D16" s="424"/>
      <c r="E16" s="424"/>
      <c r="F16" s="424"/>
      <c r="G16" s="425"/>
    </row>
    <row r="17" spans="1:7" ht="78.75" customHeight="1" x14ac:dyDescent="0.2">
      <c r="A17" s="432" t="s">
        <v>119</v>
      </c>
      <c r="B17" s="406" t="s">
        <v>202</v>
      </c>
      <c r="C17" s="400" t="s">
        <v>110</v>
      </c>
      <c r="D17" s="429">
        <v>43101</v>
      </c>
      <c r="E17" s="429">
        <v>45657</v>
      </c>
      <c r="F17" s="439" t="s">
        <v>442</v>
      </c>
      <c r="G17" s="298" t="s">
        <v>97</v>
      </c>
    </row>
    <row r="18" spans="1:7" ht="96.75" customHeight="1" x14ac:dyDescent="0.2">
      <c r="A18" s="434"/>
      <c r="B18" s="404"/>
      <c r="C18" s="401"/>
      <c r="D18" s="430"/>
      <c r="E18" s="430"/>
      <c r="F18" s="440"/>
      <c r="G18" s="298" t="s">
        <v>456</v>
      </c>
    </row>
    <row r="19" spans="1:7" ht="96" customHeight="1" x14ac:dyDescent="0.2">
      <c r="A19" s="434"/>
      <c r="B19" s="404"/>
      <c r="C19" s="401"/>
      <c r="D19" s="430"/>
      <c r="E19" s="430"/>
      <c r="F19" s="440"/>
      <c r="G19" s="298" t="s">
        <v>208</v>
      </c>
    </row>
    <row r="20" spans="1:7" ht="96" customHeight="1" x14ac:dyDescent="0.2">
      <c r="A20" s="433"/>
      <c r="B20" s="405"/>
      <c r="C20" s="402"/>
      <c r="D20" s="431"/>
      <c r="E20" s="431"/>
      <c r="F20" s="441"/>
      <c r="G20" s="298" t="s">
        <v>209</v>
      </c>
    </row>
    <row r="21" spans="1:7" ht="96" customHeight="1" x14ac:dyDescent="0.2">
      <c r="A21" s="446" t="s">
        <v>120</v>
      </c>
      <c r="B21" s="445" t="s">
        <v>162</v>
      </c>
      <c r="C21" s="403" t="s">
        <v>110</v>
      </c>
      <c r="D21" s="444">
        <v>43101</v>
      </c>
      <c r="E21" s="444">
        <v>45657</v>
      </c>
      <c r="F21" s="448" t="s">
        <v>224</v>
      </c>
      <c r="G21" s="298" t="s">
        <v>97</v>
      </c>
    </row>
    <row r="22" spans="1:7" ht="79.5" customHeight="1" x14ac:dyDescent="0.2">
      <c r="A22" s="446"/>
      <c r="B22" s="445"/>
      <c r="C22" s="403"/>
      <c r="D22" s="444"/>
      <c r="E22" s="444"/>
      <c r="F22" s="448"/>
      <c r="G22" s="298" t="s">
        <v>457</v>
      </c>
    </row>
    <row r="23" spans="1:7" ht="78.75" customHeight="1" x14ac:dyDescent="0.2">
      <c r="A23" s="446"/>
      <c r="B23" s="445"/>
      <c r="C23" s="403"/>
      <c r="D23" s="444"/>
      <c r="E23" s="444"/>
      <c r="F23" s="448"/>
      <c r="G23" s="298" t="s">
        <v>209</v>
      </c>
    </row>
    <row r="24" spans="1:7" ht="82.5" customHeight="1" x14ac:dyDescent="0.2">
      <c r="A24" s="446"/>
      <c r="B24" s="445"/>
      <c r="C24" s="403"/>
      <c r="D24" s="444"/>
      <c r="E24" s="444"/>
      <c r="F24" s="448"/>
      <c r="G24" s="298" t="s">
        <v>208</v>
      </c>
    </row>
    <row r="25" spans="1:7" x14ac:dyDescent="0.2">
      <c r="A25" s="423" t="s">
        <v>177</v>
      </c>
      <c r="B25" s="424"/>
      <c r="C25" s="424"/>
      <c r="D25" s="424"/>
      <c r="E25" s="424"/>
      <c r="F25" s="424"/>
      <c r="G25" s="425"/>
    </row>
    <row r="26" spans="1:7" ht="81.75" customHeight="1" x14ac:dyDescent="0.2">
      <c r="A26" s="299" t="s">
        <v>121</v>
      </c>
      <c r="B26" s="90" t="s">
        <v>203</v>
      </c>
      <c r="C26" s="296" t="s">
        <v>110</v>
      </c>
      <c r="D26" s="295">
        <v>43466</v>
      </c>
      <c r="E26" s="295">
        <v>45657</v>
      </c>
      <c r="F26" s="294" t="s">
        <v>445</v>
      </c>
      <c r="G26" s="297" t="s">
        <v>183</v>
      </c>
    </row>
    <row r="27" spans="1:7" ht="65.25" customHeight="1" x14ac:dyDescent="0.2">
      <c r="A27" s="92" t="s">
        <v>127</v>
      </c>
      <c r="B27" s="62" t="s">
        <v>161</v>
      </c>
      <c r="C27" s="296" t="s">
        <v>110</v>
      </c>
      <c r="D27" s="104">
        <v>43466</v>
      </c>
      <c r="E27" s="104">
        <v>45657</v>
      </c>
      <c r="F27" s="170" t="s">
        <v>444</v>
      </c>
      <c r="G27" s="297" t="s">
        <v>183</v>
      </c>
    </row>
    <row r="28" spans="1:7" x14ac:dyDescent="0.2">
      <c r="A28" s="423" t="s">
        <v>178</v>
      </c>
      <c r="B28" s="424"/>
      <c r="C28" s="424"/>
      <c r="D28" s="424"/>
      <c r="E28" s="424"/>
      <c r="F28" s="424"/>
      <c r="G28" s="425"/>
    </row>
    <row r="29" spans="1:7" ht="75.75" customHeight="1" x14ac:dyDescent="0.2">
      <c r="A29" s="432" t="s">
        <v>128</v>
      </c>
      <c r="B29" s="435" t="s">
        <v>204</v>
      </c>
      <c r="C29" s="400" t="s">
        <v>110</v>
      </c>
      <c r="D29" s="429">
        <v>43466</v>
      </c>
      <c r="E29" s="429">
        <v>45657</v>
      </c>
      <c r="F29" s="388" t="s">
        <v>443</v>
      </c>
      <c r="G29" s="298" t="s">
        <v>184</v>
      </c>
    </row>
    <row r="30" spans="1:7" x14ac:dyDescent="0.2">
      <c r="A30" s="434"/>
      <c r="B30" s="436"/>
      <c r="C30" s="401"/>
      <c r="D30" s="430"/>
      <c r="E30" s="430"/>
      <c r="F30" s="389"/>
      <c r="G30" s="298" t="s">
        <v>190</v>
      </c>
    </row>
    <row r="31" spans="1:7" ht="38.25" x14ac:dyDescent="0.2">
      <c r="A31" s="433"/>
      <c r="B31" s="447"/>
      <c r="C31" s="402"/>
      <c r="D31" s="431"/>
      <c r="E31" s="431"/>
      <c r="F31" s="390"/>
      <c r="G31" s="298" t="s">
        <v>189</v>
      </c>
    </row>
    <row r="32" spans="1:7" ht="74.25" customHeight="1" x14ac:dyDescent="0.2">
      <c r="A32" s="432" t="s">
        <v>129</v>
      </c>
      <c r="B32" s="435" t="s">
        <v>160</v>
      </c>
      <c r="C32" s="400" t="s">
        <v>110</v>
      </c>
      <c r="D32" s="429">
        <v>43466</v>
      </c>
      <c r="E32" s="429">
        <v>45657</v>
      </c>
      <c r="F32" s="400" t="s">
        <v>322</v>
      </c>
      <c r="G32" s="298" t="s">
        <v>184</v>
      </c>
    </row>
    <row r="33" spans="1:9" ht="27" customHeight="1" x14ac:dyDescent="0.2">
      <c r="A33" s="434"/>
      <c r="B33" s="436"/>
      <c r="C33" s="401"/>
      <c r="D33" s="430"/>
      <c r="E33" s="430"/>
      <c r="F33" s="401"/>
      <c r="G33" s="298" t="s">
        <v>190</v>
      </c>
    </row>
    <row r="34" spans="1:9" ht="82.5" customHeight="1" x14ac:dyDescent="0.2">
      <c r="A34" s="432" t="s">
        <v>130</v>
      </c>
      <c r="B34" s="388" t="s">
        <v>205</v>
      </c>
      <c r="C34" s="400" t="s">
        <v>436</v>
      </c>
      <c r="D34" s="429">
        <v>43466</v>
      </c>
      <c r="E34" s="429">
        <v>45657</v>
      </c>
      <c r="F34" s="388" t="s">
        <v>428</v>
      </c>
      <c r="G34" s="298" t="s">
        <v>184</v>
      </c>
    </row>
    <row r="35" spans="1:9" ht="54.75" customHeight="1" x14ac:dyDescent="0.2">
      <c r="A35" s="433"/>
      <c r="B35" s="390"/>
      <c r="C35" s="402"/>
      <c r="D35" s="431"/>
      <c r="E35" s="431"/>
      <c r="F35" s="390"/>
      <c r="G35" s="298" t="s">
        <v>189</v>
      </c>
    </row>
    <row r="36" spans="1:9" s="86" customFormat="1" ht="95.25" customHeight="1" x14ac:dyDescent="0.2">
      <c r="A36" s="292" t="s">
        <v>131</v>
      </c>
      <c r="B36" s="291" t="s">
        <v>301</v>
      </c>
      <c r="C36" s="290" t="s">
        <v>110</v>
      </c>
      <c r="D36" s="293">
        <v>43466</v>
      </c>
      <c r="E36" s="293">
        <v>44196</v>
      </c>
      <c r="F36" s="304" t="s">
        <v>324</v>
      </c>
      <c r="G36" s="298" t="s">
        <v>184</v>
      </c>
      <c r="H36" s="174"/>
      <c r="I36" s="174"/>
    </row>
    <row r="37" spans="1:9" ht="60.75" customHeight="1" x14ac:dyDescent="0.2">
      <c r="A37" s="327" t="s">
        <v>449</v>
      </c>
      <c r="B37" s="327" t="s">
        <v>448</v>
      </c>
      <c r="C37" s="326" t="s">
        <v>110</v>
      </c>
      <c r="D37" s="328">
        <v>43831</v>
      </c>
      <c r="E37" s="328">
        <v>44196</v>
      </c>
      <c r="F37" s="326" t="s">
        <v>452</v>
      </c>
      <c r="G37" s="291" t="s">
        <v>453</v>
      </c>
    </row>
    <row r="38" spans="1:9" ht="129.75" customHeight="1" x14ac:dyDescent="0.2">
      <c r="A38" s="292" t="s">
        <v>455</v>
      </c>
      <c r="B38" s="303" t="s">
        <v>460</v>
      </c>
      <c r="C38" s="290" t="s">
        <v>110</v>
      </c>
      <c r="D38" s="293">
        <v>43831</v>
      </c>
      <c r="E38" s="293">
        <v>44196</v>
      </c>
      <c r="F38" s="302" t="s">
        <v>461</v>
      </c>
      <c r="G38" s="303" t="s">
        <v>462</v>
      </c>
    </row>
  </sheetData>
  <mergeCells count="53">
    <mergeCell ref="B21:B24"/>
    <mergeCell ref="A29:A31"/>
    <mergeCell ref="A12:A14"/>
    <mergeCell ref="B12:B14"/>
    <mergeCell ref="C12:C14"/>
    <mergeCell ref="B17:B20"/>
    <mergeCell ref="A17:A20"/>
    <mergeCell ref="C17:C20"/>
    <mergeCell ref="A25:G25"/>
    <mergeCell ref="B29:B31"/>
    <mergeCell ref="A28:G28"/>
    <mergeCell ref="A21:A24"/>
    <mergeCell ref="F21:F24"/>
    <mergeCell ref="E21:E24"/>
    <mergeCell ref="D21:D24"/>
    <mergeCell ref="C21:C24"/>
    <mergeCell ref="D12:D14"/>
    <mergeCell ref="E12:E14"/>
    <mergeCell ref="A7:G7"/>
    <mergeCell ref="A3:G3"/>
    <mergeCell ref="A16:G16"/>
    <mergeCell ref="D17:D20"/>
    <mergeCell ref="E17:E20"/>
    <mergeCell ref="F10:F11"/>
    <mergeCell ref="B8:B9"/>
    <mergeCell ref="A8:A9"/>
    <mergeCell ref="C8:C9"/>
    <mergeCell ref="D8:D9"/>
    <mergeCell ref="E8:E9"/>
    <mergeCell ref="A10:A11"/>
    <mergeCell ref="B10:B11"/>
    <mergeCell ref="F8:F9"/>
    <mergeCell ref="F17:F20"/>
    <mergeCell ref="C10:C11"/>
    <mergeCell ref="D10:D11"/>
    <mergeCell ref="E10:E11"/>
    <mergeCell ref="F12:F14"/>
    <mergeCell ref="E34:E35"/>
    <mergeCell ref="F34:F35"/>
    <mergeCell ref="F29:F31"/>
    <mergeCell ref="F32:F33"/>
    <mergeCell ref="E32:E33"/>
    <mergeCell ref="E29:E31"/>
    <mergeCell ref="D29:D31"/>
    <mergeCell ref="C29:C31"/>
    <mergeCell ref="B34:B35"/>
    <mergeCell ref="A34:A35"/>
    <mergeCell ref="C34:C35"/>
    <mergeCell ref="D34:D35"/>
    <mergeCell ref="A32:A33"/>
    <mergeCell ref="D32:D33"/>
    <mergeCell ref="C32:C33"/>
    <mergeCell ref="B32:B33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Таблица 4</vt:lpstr>
      <vt:lpstr>Камплексный план Первоначальный</vt:lpstr>
      <vt:lpstr>План График</vt:lpstr>
      <vt:lpstr>Комплексный план 748</vt:lpstr>
      <vt:lpstr>КП 2020 (изм 6)</vt:lpstr>
      <vt:lpstr>изменения</vt:lpstr>
      <vt:lpstr>Объемы финансирования программы</vt:lpstr>
      <vt:lpstr>КП изм 7</vt:lpstr>
      <vt:lpstr>Таблица 3 (2)</vt:lpstr>
      <vt:lpstr>Таблица 2</vt:lpstr>
      <vt:lpstr>Таблица 1.2</vt:lpstr>
      <vt:lpstr>Таблица 1.1</vt:lpstr>
      <vt:lpstr>'Камплексный план Первоначальный'!Заголовки_для_печати</vt:lpstr>
      <vt:lpstr>'Камплексный план Первоначальный'!Область_печати</vt:lpstr>
      <vt:lpstr>'Комплексный план 748'!Область_печати</vt:lpstr>
      <vt:lpstr>'КП 2020 (изм 6)'!Область_печати</vt:lpstr>
      <vt:lpstr>'КП изм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Гитченко Е.В.</dc:creator>
  <cp:lastModifiedBy>mah2</cp:lastModifiedBy>
  <cp:lastPrinted>2020-03-16T07:35:26Z</cp:lastPrinted>
  <dcterms:created xsi:type="dcterms:W3CDTF">2015-09-08T06:51:00Z</dcterms:created>
  <dcterms:modified xsi:type="dcterms:W3CDTF">2020-09-15T11:49:23Z</dcterms:modified>
</cp:coreProperties>
</file>